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esktop\PES\"/>
    </mc:Choice>
  </mc:AlternateContent>
  <workbookProtection workbookAlgorithmName="SHA-512" workbookHashValue="rPwaMcSCaT9GHog+nZDYmTkI0Yvrm/NFK4zmkiwTNyKkJbP2duwjCm97eu1F5EXcj/cAYdRSpi3R+aIkeVrQog==" workbookSaltValue="UWrj0peffaXIb9y5OADVew==" workbookSpinCount="100000" lockStructure="1"/>
  <bookViews>
    <workbookView xWindow="0" yWindow="0" windowWidth="20415" windowHeight="6780"/>
  </bookViews>
  <sheets>
    <sheet name="Hoja1" sheetId="1" r:id="rId1"/>
  </sheets>
  <definedNames>
    <definedName name="_xlnm._FilterDatabase" localSheetId="0" hidden="1">Hoja1!$B$7:$AF$200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54" i="1" l="1"/>
  <c r="AE149" i="1"/>
  <c r="AB107" i="1" l="1"/>
  <c r="AA14" i="1"/>
  <c r="AA40" i="1"/>
  <c r="AB58" i="1"/>
  <c r="AB42" i="1"/>
  <c r="AB111" i="1"/>
  <c r="AA164" i="1"/>
  <c r="AA163" i="1"/>
  <c r="AB157" i="1"/>
  <c r="AA157" i="1"/>
  <c r="AA33" i="1"/>
  <c r="AA32" i="1"/>
  <c r="X155" i="1"/>
  <c r="AE155" i="1" s="1"/>
  <c r="X152" i="1"/>
  <c r="W81" i="1"/>
  <c r="X70" i="1"/>
  <c r="X69" i="1"/>
  <c r="X68" i="1"/>
  <c r="X67" i="1"/>
  <c r="X66" i="1"/>
  <c r="X65" i="1"/>
  <c r="X64" i="1"/>
  <c r="X63" i="1"/>
  <c r="X62" i="1"/>
  <c r="X61" i="1"/>
  <c r="X60" i="1"/>
  <c r="W60" i="1"/>
  <c r="W59" i="1"/>
  <c r="X58" i="1"/>
  <c r="W35" i="1"/>
  <c r="W32" i="1"/>
  <c r="W27" i="1"/>
  <c r="X25" i="1"/>
  <c r="X23" i="1"/>
  <c r="X22" i="1"/>
  <c r="X21" i="1"/>
  <c r="X19" i="1"/>
  <c r="X17" i="1"/>
  <c r="X16" i="1"/>
  <c r="X15" i="1"/>
  <c r="X14" i="1"/>
  <c r="X13" i="1"/>
  <c r="X12" i="1"/>
  <c r="X11" i="1"/>
  <c r="X10" i="1"/>
  <c r="X9" i="1"/>
  <c r="X8" i="1"/>
</calcChain>
</file>

<file path=xl/comments1.xml><?xml version="1.0" encoding="utf-8"?>
<comments xmlns="http://schemas.openxmlformats.org/spreadsheetml/2006/main">
  <authors>
    <author>Erika Ximena Angulo Cardona</author>
    <author>TOSHIBA</author>
    <author>Fabiola Vargas Vargas</author>
  </authors>
  <commentList>
    <comment ref="B6" authorId="0" shapeId="0">
      <text>
        <r>
          <rPr>
            <b/>
            <sz val="9"/>
            <color indexed="81"/>
            <rFont val="Tahoma"/>
            <family val="2"/>
          </rPr>
          <t>Erika Ximena Angulo Cardona:</t>
        </r>
        <r>
          <rPr>
            <sz val="9"/>
            <color indexed="81"/>
            <rFont val="Tahoma"/>
            <family val="2"/>
          </rPr>
          <t xml:space="preserve">
Seleccione la entidad responsable del indicador o actividad</t>
        </r>
      </text>
    </comment>
    <comment ref="C6" authorId="0" shapeId="0">
      <text>
        <r>
          <rPr>
            <b/>
            <sz val="9"/>
            <color indexed="81"/>
            <rFont val="Tahoma"/>
            <family val="2"/>
          </rPr>
          <t>Erika Ximena Angulo Cardona:</t>
        </r>
        <r>
          <rPr>
            <sz val="9"/>
            <color indexed="81"/>
            <rFont val="Tahoma"/>
            <family val="2"/>
          </rPr>
          <t xml:space="preserve">
Seleccione el pacto al cual da respuesta el indicador o actividad. En caso de no aplicar dejar en Blanco</t>
        </r>
      </text>
    </comment>
    <comment ref="D6" authorId="0" shapeId="0">
      <text>
        <r>
          <rPr>
            <b/>
            <sz val="9"/>
            <color indexed="81"/>
            <rFont val="Tahoma"/>
            <family val="2"/>
          </rPr>
          <t>Erika Ximena Angulo Cardona:</t>
        </r>
        <r>
          <rPr>
            <sz val="9"/>
            <color indexed="81"/>
            <rFont val="Tahoma"/>
            <family val="2"/>
          </rPr>
          <t xml:space="preserve">
Seleccione la línea del pacto al cual da respuesta el indicador o actividad. En caso de no aplicar dejar en Blanco</t>
        </r>
      </text>
    </comment>
    <comment ref="E6" authorId="0" shapeId="0">
      <text>
        <r>
          <rPr>
            <b/>
            <sz val="9"/>
            <color indexed="81"/>
            <rFont val="Tahoma"/>
            <family val="2"/>
          </rPr>
          <t>Erika Ximena Angulo Cardona:</t>
        </r>
        <r>
          <rPr>
            <sz val="9"/>
            <color indexed="81"/>
            <rFont val="Tahoma"/>
            <family val="2"/>
          </rPr>
          <t xml:space="preserve">
Seleccione objetivo de la línea a la cual da respuesta el indicador o actividad. En caso de no aplicar dejar en Blanco</t>
        </r>
      </text>
    </comment>
    <comment ref="F6" authorId="0" shapeId="0">
      <text>
        <r>
          <rPr>
            <b/>
            <sz val="9"/>
            <color indexed="81"/>
            <rFont val="Tahoma"/>
            <family val="2"/>
          </rPr>
          <t>Erika Ximena Angulo Cardona:</t>
        </r>
        <r>
          <rPr>
            <sz val="9"/>
            <color indexed="81"/>
            <rFont val="Tahoma"/>
            <family val="2"/>
          </rPr>
          <t xml:space="preserve">
Seleccione la Triple meta al cual corresponden el indicador o actividad. En caso que no aplique dejar en blanco</t>
        </r>
      </text>
    </comment>
    <comment ref="G6" authorId="0" shapeId="0">
      <text>
        <r>
          <rPr>
            <b/>
            <sz val="9"/>
            <color indexed="81"/>
            <rFont val="Tahoma"/>
            <family val="2"/>
          </rPr>
          <t>Erika Ximena Angulo Cardona:</t>
        </r>
        <r>
          <rPr>
            <sz val="9"/>
            <color indexed="81"/>
            <rFont val="Tahoma"/>
            <family val="2"/>
          </rPr>
          <t xml:space="preserve">
Seleccione el eje orientador al cual da respuesta el indicador o actividad. En caso que no aplique dejar en blanco</t>
        </r>
      </text>
    </comment>
    <comment ref="H6" authorId="0" shapeId="0">
      <text>
        <r>
          <rPr>
            <b/>
            <sz val="9"/>
            <color indexed="81"/>
            <rFont val="Tahoma"/>
            <family val="2"/>
          </rPr>
          <t>Erika Ximena Angulo Cardona:</t>
        </r>
        <r>
          <rPr>
            <sz val="9"/>
            <color indexed="81"/>
            <rFont val="Tahoma"/>
            <family val="2"/>
          </rPr>
          <t xml:space="preserve">
Seleccionar si el indicador es o no transformacional</t>
        </r>
      </text>
    </comment>
    <comment ref="I6" authorId="0" shapeId="0">
      <text>
        <r>
          <rPr>
            <b/>
            <sz val="9"/>
            <color indexed="81"/>
            <rFont val="Tahoma"/>
            <family val="2"/>
          </rPr>
          <t>Erika Ximena Angulo Cardona:</t>
        </r>
        <r>
          <rPr>
            <sz val="9"/>
            <color indexed="81"/>
            <rFont val="Tahoma"/>
            <family val="2"/>
          </rPr>
          <t xml:space="preserve">
Seleccione el ODS principal asociado al indicador o actividad</t>
        </r>
      </text>
    </comment>
    <comment ref="J6" authorId="0" shapeId="0">
      <text>
        <r>
          <rPr>
            <b/>
            <sz val="9"/>
            <color indexed="81"/>
            <rFont val="Tahoma"/>
            <family val="2"/>
          </rPr>
          <t>Erika Ximena Angulo Cardona:</t>
        </r>
        <r>
          <rPr>
            <sz val="9"/>
            <color indexed="81"/>
            <rFont val="Tahoma"/>
            <family val="2"/>
          </rPr>
          <t xml:space="preserve">
Seleccione el indicador relacionada con el ODS. En caso que no aplique dejar en blanco.</t>
        </r>
      </text>
    </comment>
    <comment ref="K6" authorId="0" shapeId="0">
      <text>
        <r>
          <rPr>
            <b/>
            <sz val="9"/>
            <color indexed="81"/>
            <rFont val="Tahoma"/>
            <family val="2"/>
          </rPr>
          <t>Erika Ximena Angulo Cardona:</t>
        </r>
        <r>
          <rPr>
            <sz val="9"/>
            <color indexed="81"/>
            <rFont val="Tahoma"/>
            <family val="2"/>
          </rPr>
          <t xml:space="preserve">
Seleccione el indicador relacionada con Paz. En caso que no aplique dejar en blanco.</t>
        </r>
      </text>
    </comment>
    <comment ref="L6" authorId="0" shapeId="0">
      <text>
        <r>
          <rPr>
            <b/>
            <sz val="9"/>
            <color indexed="81"/>
            <rFont val="Tahoma"/>
            <family val="2"/>
          </rPr>
          <t>Erika Ximena Angulo Cardona:</t>
        </r>
        <r>
          <rPr>
            <sz val="9"/>
            <color indexed="81"/>
            <rFont val="Tahoma"/>
            <family val="2"/>
          </rPr>
          <t xml:space="preserve">
Seleccione la Dimensión del Modelo Integrado de Planeación y Gestión al cual corresponde el indicador o actividad. En caso que no corresponda dejar en Blanco.</t>
        </r>
      </text>
    </comment>
    <comment ref="M6" authorId="0" shapeId="0">
      <text>
        <r>
          <rPr>
            <b/>
            <sz val="9"/>
            <color indexed="81"/>
            <rFont val="Tahoma"/>
            <family val="2"/>
          </rPr>
          <t>Erika Ximena Angulo Cardona:</t>
        </r>
        <r>
          <rPr>
            <sz val="9"/>
            <color indexed="81"/>
            <rFont val="Tahoma"/>
            <family val="2"/>
          </rPr>
          <t xml:space="preserve">
Seleccione la Política del Modelo Integrado de Planeación y Gestión al cual corresponde el indicador o actividad. En caso que no corresponda dejar en Blanco.</t>
        </r>
      </text>
    </comment>
    <comment ref="N6" authorId="0" shapeId="0">
      <text>
        <r>
          <rPr>
            <b/>
            <sz val="9"/>
            <color indexed="81"/>
            <rFont val="Tahoma"/>
            <family val="2"/>
          </rPr>
          <t>Erika Ximena Angulo Cardona:</t>
        </r>
        <r>
          <rPr>
            <sz val="9"/>
            <color indexed="81"/>
            <rFont val="Tahoma"/>
            <family val="2"/>
          </rPr>
          <t xml:space="preserve">
Ingresar el objetivo de la entidad a donde se alinea el indicador o actividad</t>
        </r>
      </text>
    </comment>
    <comment ref="O6" authorId="0" shapeId="0">
      <text>
        <r>
          <rPr>
            <b/>
            <sz val="9"/>
            <color indexed="81"/>
            <rFont val="Tahoma"/>
            <family val="2"/>
          </rPr>
          <t>Erika Ximena Angulo Cardona:</t>
        </r>
        <r>
          <rPr>
            <sz val="9"/>
            <color indexed="81"/>
            <rFont val="Tahoma"/>
            <family val="2"/>
          </rPr>
          <t xml:space="preserve">
Ingresar el objetivo de la entidad a donde se alinea el indicador o actividad</t>
        </r>
      </text>
    </comment>
    <comment ref="P6" authorId="0" shapeId="0">
      <text>
        <r>
          <rPr>
            <b/>
            <sz val="9"/>
            <color indexed="81"/>
            <rFont val="Tahoma"/>
            <family val="2"/>
          </rPr>
          <t>Erika Ximena Angulo Cardona:</t>
        </r>
        <r>
          <rPr>
            <sz val="9"/>
            <color indexed="81"/>
            <rFont val="Tahoma"/>
            <family val="2"/>
          </rPr>
          <t xml:space="preserve">
Ingresar la línea de acción o estrategia relacionada con el objetivo de la entidad así como al indicador o actividad</t>
        </r>
      </text>
    </comment>
    <comment ref="Q7" authorId="0" shapeId="0">
      <text>
        <r>
          <rPr>
            <b/>
            <sz val="9"/>
            <color indexed="81"/>
            <rFont val="Tahoma"/>
            <family val="2"/>
          </rPr>
          <t>Erika Ximena Angulo Cardona:</t>
        </r>
        <r>
          <rPr>
            <sz val="9"/>
            <color indexed="81"/>
            <rFont val="Tahoma"/>
            <family val="2"/>
          </rPr>
          <t xml:space="preserve">
Ingresar el nombre del indicador Sinergia o actividad para la vigencia 2019</t>
        </r>
      </text>
    </comment>
    <comment ref="R7" authorId="0" shapeId="0">
      <text>
        <r>
          <rPr>
            <b/>
            <sz val="9"/>
            <color indexed="81"/>
            <rFont val="Tahoma"/>
            <family val="2"/>
          </rPr>
          <t>Erika Ximena Angulo Cardona:</t>
        </r>
        <r>
          <rPr>
            <sz val="9"/>
            <color indexed="81"/>
            <rFont val="Tahoma"/>
            <family val="2"/>
          </rPr>
          <t xml:space="preserve">
Ingresar X si se piensa desarrollar en ese semestre</t>
        </r>
      </text>
    </comment>
    <comment ref="S7" authorId="0" shapeId="0">
      <text>
        <r>
          <rPr>
            <b/>
            <sz val="9"/>
            <color indexed="81"/>
            <rFont val="Tahoma"/>
            <family val="2"/>
          </rPr>
          <t>Erika Ximena Angulo Cardona:</t>
        </r>
        <r>
          <rPr>
            <sz val="9"/>
            <color indexed="81"/>
            <rFont val="Tahoma"/>
            <family val="2"/>
          </rPr>
          <t xml:space="preserve">
Ingresar X si se piensa desarrollar en ese semestre</t>
        </r>
      </text>
    </comment>
    <comment ref="T7" authorId="0" shapeId="0">
      <text>
        <r>
          <rPr>
            <b/>
            <sz val="9"/>
            <color indexed="81"/>
            <rFont val="Tahoma"/>
            <family val="2"/>
          </rPr>
          <t>Erika Ximena Angulo Cardona:</t>
        </r>
        <r>
          <rPr>
            <sz val="9"/>
            <color indexed="81"/>
            <rFont val="Tahoma"/>
            <family val="2"/>
          </rPr>
          <t xml:space="preserve">
Se diligencia solamente para los indicadores</t>
        </r>
      </text>
    </comment>
    <comment ref="W7" authorId="1" shapeId="0">
      <text>
        <r>
          <rPr>
            <b/>
            <sz val="9"/>
            <color indexed="81"/>
            <rFont val="Tahoma"/>
            <family val="2"/>
          </rPr>
          <t>Erika Ximena Angulo Cardona:</t>
        </r>
        <r>
          <rPr>
            <sz val="9"/>
            <color indexed="81"/>
            <rFont val="Tahoma"/>
            <family val="2"/>
          </rPr>
          <t xml:space="preserve">
Registrar el resultado en número acorde a la fórmula de medición de la actividad durante el primer semestre del 2020</t>
        </r>
      </text>
    </comment>
    <comment ref="X7" authorId="0" shapeId="0">
      <text>
        <r>
          <rPr>
            <b/>
            <sz val="9"/>
            <color indexed="81"/>
            <rFont val="Tahoma"/>
            <family val="2"/>
          </rPr>
          <t>Erika Ximena Angulo Cardona:</t>
        </r>
        <r>
          <rPr>
            <sz val="9"/>
            <color indexed="81"/>
            <rFont val="Tahoma"/>
            <family val="2"/>
          </rPr>
          <t xml:space="preserve">
Registrar el cumplimiento de la actividad en el año, acorde a lo establecido en la meta</t>
        </r>
      </text>
    </comment>
    <comment ref="Y7" authorId="0" shapeId="0">
      <text>
        <r>
          <rPr>
            <b/>
            <sz val="9"/>
            <color indexed="81"/>
            <rFont val="Tahoma"/>
            <family val="2"/>
          </rPr>
          <t>Erika Ximena Angulo Cardona:</t>
        </r>
        <r>
          <rPr>
            <sz val="9"/>
            <color indexed="81"/>
            <rFont val="Tahoma"/>
            <family val="2"/>
          </rPr>
          <t xml:space="preserve">
Describir brevemente los resultados obtenidos</t>
        </r>
      </text>
    </comment>
    <comment ref="Z7" authorId="0" shapeId="0">
      <text>
        <r>
          <rPr>
            <b/>
            <sz val="9"/>
            <color indexed="81"/>
            <rFont val="Tahoma"/>
            <family val="2"/>
          </rPr>
          <t>Erika Ximena Angulo Cardona:</t>
        </r>
        <r>
          <rPr>
            <sz val="9"/>
            <color indexed="81"/>
            <rFont val="Tahoma"/>
            <family val="2"/>
          </rPr>
          <t xml:space="preserve">
Describir dificultades u oportunidades de mejora frente a la meta planteada</t>
        </r>
      </text>
    </comment>
    <comment ref="AA7" authorId="1" shapeId="0">
      <text>
        <r>
          <rPr>
            <b/>
            <sz val="9"/>
            <color indexed="81"/>
            <rFont val="Tahoma"/>
            <family val="2"/>
          </rPr>
          <t>Erika Ximena Angulo Cardona:</t>
        </r>
        <r>
          <rPr>
            <sz val="9"/>
            <color indexed="81"/>
            <rFont val="Tahoma"/>
            <family val="2"/>
          </rPr>
          <t xml:space="preserve">
Registrar el resultado en número acorde a la fórmula de medición de la actividad durante el primer semestre del 2020</t>
        </r>
      </text>
    </comment>
    <comment ref="AB7" authorId="0" shapeId="0">
      <text>
        <r>
          <rPr>
            <b/>
            <sz val="9"/>
            <color indexed="81"/>
            <rFont val="Tahoma"/>
            <family val="2"/>
          </rPr>
          <t>Erika Ximena Angulo Cardona:</t>
        </r>
        <r>
          <rPr>
            <sz val="9"/>
            <color indexed="81"/>
            <rFont val="Tahoma"/>
            <family val="2"/>
          </rPr>
          <t xml:space="preserve">
Registrar el cumplimiento de la actividad en el año, acorde a lo establecido en la meta</t>
        </r>
      </text>
    </comment>
    <comment ref="AC7" authorId="0" shapeId="0">
      <text>
        <r>
          <rPr>
            <b/>
            <sz val="9"/>
            <color indexed="81"/>
            <rFont val="Tahoma"/>
            <family val="2"/>
          </rPr>
          <t>Erika Ximena Angulo Cardona:</t>
        </r>
        <r>
          <rPr>
            <sz val="9"/>
            <color indexed="81"/>
            <rFont val="Tahoma"/>
            <family val="2"/>
          </rPr>
          <t xml:space="preserve">
Describir brevemente los resultados obtenidos</t>
        </r>
      </text>
    </comment>
    <comment ref="AD7" authorId="0" shapeId="0">
      <text>
        <r>
          <rPr>
            <b/>
            <sz val="9"/>
            <color indexed="81"/>
            <rFont val="Tahoma"/>
            <family val="2"/>
          </rPr>
          <t>Erika Ximena Angulo Cardona:</t>
        </r>
        <r>
          <rPr>
            <sz val="9"/>
            <color indexed="81"/>
            <rFont val="Tahoma"/>
            <family val="2"/>
          </rPr>
          <t xml:space="preserve">
Describir dificultades u oportunidades de mejora frente a la meta planteada</t>
        </r>
      </text>
    </comment>
    <comment ref="Q68" authorId="2" shapeId="0">
      <text>
        <r>
          <rPr>
            <b/>
            <sz val="9"/>
            <color indexed="81"/>
            <rFont val="Tahoma"/>
            <family val="2"/>
          </rPr>
          <t>Fabiola Vargas Vargas:</t>
        </r>
        <r>
          <rPr>
            <sz val="9"/>
            <color indexed="81"/>
            <rFont val="Tahoma"/>
            <family val="2"/>
          </rPr>
          <t xml:space="preserve">
Es necesario plantear las actividades en infinitivo, es decir acciones como realizar, producir, atender, etc + el complemento que de cuenta de la acción, por ejemplo Realizar visitas de inspección sanitaria a xxxxx.
</t>
        </r>
      </text>
    </comment>
  </commentList>
</comments>
</file>

<file path=xl/sharedStrings.xml><?xml version="1.0" encoding="utf-8"?>
<sst xmlns="http://schemas.openxmlformats.org/spreadsheetml/2006/main" count="4741" uniqueCount="1263">
  <si>
    <t>PLANEACIÓN ESTRATÉGICA SECTORIAL 2019-2022</t>
  </si>
  <si>
    <t>SEGUIMIENTO PLANEACIÓN  ESTRATÉGICA SECTORIAL 2019</t>
  </si>
  <si>
    <t>Entidad Responsable</t>
  </si>
  <si>
    <t>Pacto PND</t>
  </si>
  <si>
    <t>Línea PND</t>
  </si>
  <si>
    <t>Objetivo PND</t>
  </si>
  <si>
    <t>Triple Meta</t>
  </si>
  <si>
    <t>Eje Orientador</t>
  </si>
  <si>
    <t>Indicador Transformacional</t>
  </si>
  <si>
    <t>ODS Asociados</t>
  </si>
  <si>
    <t>Indicador ODS</t>
  </si>
  <si>
    <t>Indicador relacionado con el Sistema de Paz y Estabilización</t>
  </si>
  <si>
    <t>Dimensión MIPG</t>
  </si>
  <si>
    <t>Políticas MIPG</t>
  </si>
  <si>
    <t>Objetivo Sectorial</t>
  </si>
  <si>
    <t>Objetivo Institucional</t>
  </si>
  <si>
    <t>Estrategia Institucional</t>
  </si>
  <si>
    <t>Indicador / Actividad 2020</t>
  </si>
  <si>
    <t>METAS</t>
  </si>
  <si>
    <t>REPORTE DE EJECUCIÓN PRIMER SEMESTRE 2020</t>
  </si>
  <si>
    <t>REPORTE DE EJECUCIÓN SEGUNDO SEMESTRE 2020</t>
  </si>
  <si>
    <t>Nombre</t>
  </si>
  <si>
    <t>Semestre I</t>
  </si>
  <si>
    <t>Semestre II</t>
  </si>
  <si>
    <t>Fórmula</t>
  </si>
  <si>
    <t>Línea base</t>
  </si>
  <si>
    <t>Resultado Semestre</t>
  </si>
  <si>
    <t>Cumplimiento Semestre</t>
  </si>
  <si>
    <t>Analisis</t>
  </si>
  <si>
    <t>Observaciones</t>
  </si>
  <si>
    <t>Administradora De Recursos del Sistema General de Seguridad Social en Saludo - ADRES</t>
  </si>
  <si>
    <t>Pacto_por_la_equidad</t>
  </si>
  <si>
    <t>B_Salud_para_todos_con_calidad_y_eficiencia_sostenible_por_todos</t>
  </si>
  <si>
    <t>Objetivo 6. Sostenibilidad financiera, una responsabilidad de  todos. Alcanzar la eficiencia en el gasto optimizando los recursos financieros disponibles y generando nuevos con el aporte de todos</t>
  </si>
  <si>
    <t>Lograr mayor eficiencia en el uso de los recursos</t>
  </si>
  <si>
    <t>Eficiencia en el gasto</t>
  </si>
  <si>
    <t>No</t>
  </si>
  <si>
    <t>ODS 3. Salud y Bienestar</t>
  </si>
  <si>
    <t>1.3.c Porcentaje de población afiliada al sistema de seguridad social en salud</t>
  </si>
  <si>
    <t>N/A</t>
  </si>
  <si>
    <t>Gestión con valores para resultados</t>
  </si>
  <si>
    <t>6. Alcanzar la eficiencia en el gasto, optimizando los recursos financieros disponibles y generando nuevos con el aporte de todos.</t>
  </si>
  <si>
    <t>Fortalecer la gestión del riesgo financiero, jurídico y de fraude, implementando mecanismos de monitoreo y detección de eventos atípicos, inconsistentes o irregulares, contribuyendo a la sostenibilidad financiera del SGSSS</t>
  </si>
  <si>
    <t>Fortalecer los procesos de validación y auditoría que se realizan para prestaciones económicas y UPC</t>
  </si>
  <si>
    <t>Implementar el Sistema de Monitoreo de alertas de presupuestos máximos</t>
  </si>
  <si>
    <t>X</t>
  </si>
  <si>
    <t xml:space="preserve">Sistema de Monitoreo Implementado </t>
  </si>
  <si>
    <t>N.D</t>
  </si>
  <si>
    <t>Diseño y desarrollo de un tablero de control usando la herramienta Power BI. En el mismo sentido, se definieron las alertas que harán parte de sistema de monitoreo, definiendo la metodología a implementar y realizando los primeros cálculos que fueron socializados con la Dirección General de las ADRES, el Ministerio de Salud y Protección Social y al grupo técnico de la Comisión Asesora de Beneficios, Costos, Tarifas y Condiciones de operación del aseguramiento en salud.</t>
  </si>
  <si>
    <t>La Entidad reporta los avances en la implementación del Sistema de Monitoreo, la meta se espera que sea ejecutada en su totalidad en el segundo semestre del año 2020.</t>
  </si>
  <si>
    <t>Se cuenta con el Sistema de Monitoreo de alertas de presupuestos máximos documentado, aprobado y formalizado en el Sistema Integrado de Gestión Institucional</t>
  </si>
  <si>
    <t>Implementar el Sistema Integral de Monitoreo y Alertas de Fuentes y Usos</t>
  </si>
  <si>
    <t>Sistema Implementado</t>
  </si>
  <si>
    <t xml:space="preserve">Consolidación de una base con la información histórica de giros realizados por ADRES, esta información será insumo para la construcción de la herramienta que permita efectuar el seguimiento a los recursos girados y sea el insumo para la consulta de los diferentes actores del sistema en el portal de ADRES.
Además, se han venido realizando ajustes y validaciones al instrumento de seguimiento al modelo de sostenibilidad financiera del SGSSSS de la vigencia corriente. </t>
  </si>
  <si>
    <t>La Entidad reporta los avances del Sistema Integral de Monitoreo, y alertas de fuentes y Usos, la implementación del Sistema se programó para el año 2021, se sugiere definir de manera cuantativa su ejecución en cada una de las vigencias.</t>
  </si>
  <si>
    <t xml:space="preserve">Se implementaron diferentes tableros de control que permitieron hacer un estricto seguimiento y análisis al comportamiento de las fuentes de financiamiento y los usos del Sistema de Salud, desde la óptica de los giros. Estas herramientas son útiles también para consolidar bases de datos confiables y que dan cuenta de los resultados de procesos que se adelantan en la entidad. </t>
  </si>
  <si>
    <t>Pacto_por_una_gestión_pública_efectiva</t>
  </si>
  <si>
    <t>A_Transformación_de_la_Administración_pública</t>
  </si>
  <si>
    <t>Objetivo 2. Mejorar la eficiencia y productividad en la gestión y las capacidades de las entidades públicas de los sectores</t>
  </si>
  <si>
    <t>Mejorar la relación costo-beneficio de la operación, a partir del diseño e implementación de un modelo que integre las etapas de recaudo, liquidación, reconocimiento y giro de los recursos administrados para el sector salud</t>
  </si>
  <si>
    <t>Optimización de la operación de los procesos de recaudo, liquidación,  reconocimiento y pago de los recursos de salud</t>
  </si>
  <si>
    <t>Implementar el PUR Portal Unico de Recaudo</t>
  </si>
  <si>
    <t>Portal Unico de Recaudo implementado</t>
  </si>
  <si>
    <t>Se elaboró el documento Inventario de fuentes de financiamiento con sistemas electrónico y/o referenciado de recaudo de la ADRES,  el cual relacionado los conceptos de recaudo que no tienen sistemas electrónico y/o referenciado de recaudo en la Entidad. Adicionalmente, el inventario detalla la actualidad de cada fuente respecto al registro en el MUI y su integración al ERP, relacionado los conceptos contables, rubro presupuestal y secuencia de integración al ERP (en los casos que aplique). Igualmente, el inventario señala como se efectúa en la actualidad el recaudo de las respectivas fuentes y registra las observaciones sobre como se debe visualizar en el marco del Portal Único de Recaudo.</t>
  </si>
  <si>
    <t>La Entidad reporta los avances en la implementación del Portal Único de Recaudo, la meta se espera que sea ejecutada en su totalidad en el segundo semestre del año 2020.</t>
  </si>
  <si>
    <t>Se desarrolló la fase inicial con la elaboración del inventario de fuentes de financiamiento con sistemas electrónico y/o referenciado de recaudo de la ADRES como insumo para formular e implementar el Portal Unico de Recaudo, además se elaboró y radicó el documento con el requerimiento tecnológico de las especificaciones técnicas del portal único de recaudo.</t>
  </si>
  <si>
    <t>Implementar la simplificación del proceso de compensación y de los procesos complementarios del régimen contributivo.</t>
  </si>
  <si>
    <t>Proceso de compensación del Régimen Contributivo simplificado</t>
  </si>
  <si>
    <t>Se trabajó en la modficiación del Decreto 780 para que las cuentas de recaudo queden a nombre de ADRES, pero las demás funciones de delegación del recaudo continuen en las EPS.
Fue publicado el borrador de la resolución de las cuentas maestras de recaudo y de pagos para observaciones en la página WEB de la ADRES. Fueron recibidas las observaciones de los actores sobre el proyecto de resolución y proyectadas las respectivas respuestas y ajustes al borrador.</t>
  </si>
  <si>
    <t>La Entidad reporta los avances de la implementación del proceso de compensación del Régimen Contributivo simplificado que se tiene prevista para el año 2022, de acuerdo con lo anterior y teniendo en cuenta que se efectuan avances al proceso, en aras de medir el avance y/o aporte en el cumplimiento anual de los objetivos del PND, se sugiere definir de manera cuantativa su ejecución en cada una de las vigencias,</t>
  </si>
  <si>
    <t>Para el cumplimiento de este indicador se realizaron las siguientes actividades en el 2020: 1. Revisión de la operación de los procesos del Régimen Contributivo para generar una propuesta de ajuste normativo que permita simplificar el proceso de compensación y sus procesos complementarios; 2. Diseñar y proponer para aprobación el reglamento con las condiciones técnicas, financieras y operativas para la apertura de cuentas maestras de recaudo de cotizaciones, en cumplimiento a la nueva normativa expedida; 3. Proyectar acto administrativo con normas de liquidación, reconocimiento y giro de recursos del RC
Proyectar acto administrativo con normas de liquidación, reconocimiento y giro de recursos del RC.</t>
  </si>
  <si>
    <t>Gobierno Digital</t>
  </si>
  <si>
    <t>7. Fortalecer la capacidad institucional mediante la optimización de procesos, el empoderamiento del talento humano, la articulación interna, la gestión del conocimiento, las tecnologías de la información y la comunicación y la infraestructura física.</t>
  </si>
  <si>
    <t>Optimizar la gestión de la ADRES a través de la redefinición del modelo de operación basado en procesos y la estructura organizacional, alineados a los nuevos retos de la entidad, a la estrategia definida y a las exigencias del entorno y sus grupos de valor</t>
  </si>
  <si>
    <t>Fortalecimiento del Sistema Integrado de Gestión Institucional (SIGI)</t>
  </si>
  <si>
    <t>Ajuste e implementación del SIGI de la Adres</t>
  </si>
  <si>
    <t>SIGI actualizado e implementado</t>
  </si>
  <si>
    <t>Se avanza en la elaboración del documento que define la estructura de operación del Sistema Integrado de Gestión Institucional -SIGI</t>
  </si>
  <si>
    <t>Para el año 2020 no se proyectó avance en la implementación del SIGI, no obstante la entidad si se está efectuando acciones para  cumplir con la meta prevista para el año 2021,  por ello se sugiere contar con avances cuantitativos en las vigencias, esto a fin de poder efectuar los informes de avance del los objetivos PND, de manera mas precisa.</t>
  </si>
  <si>
    <t>A partir del diagnóstico de cada uno de los subsistemas de gestión institucional y los resultados en la implementación del Modelo Integrado de Planeación y Gestión (MIPG),  se elaboró y aprobó el Manual del Sistema que define de manera estructural los pilares, principios, políticas y objetivos del mismo. Además, se implementó la herramienta tecnológica Eureka que soporta su funcionamiento y se llevaron a cabo actividades de socialización y fortalecimiento de la cultura de planeación en la Entidad</t>
  </si>
  <si>
    <t xml:space="preserve">Contribuir al saneamiento financiero del SGSSS, conciliando y pagando las diferencias en las cuentas por concepto de servicios y tecnologías no financiadas con la UPC entre la ADRES y sus posibles acreedores. </t>
  </si>
  <si>
    <t>Implementación de Acuerdo de Punto Final</t>
  </si>
  <si>
    <t>Reglamentar el artículo Artículo 237 de la Ley 1955 de 2019</t>
  </si>
  <si>
    <t>Acto administrativo que reglamenta el art. 237 de la Ley 1955 de 2019 expedido</t>
  </si>
  <si>
    <t>El 29 de mayo de 2020 se expidió la Resolución 2707 de 2020 por la cual se adoptan las especificaciones técnicas y operativas para el proceso de auditoría y pago de las cuentas relacionadas con servicios y tecnologías en salud no financiadas con cargo a la UPC. Está disponible para consulta de la ciudadanía en general en el siguiente enlace: https://www.adres.gov.co/Inicio/Acuerdo-de-Punto-Final</t>
  </si>
  <si>
    <t xml:space="preserve">La entidad cumplió con la meta proyectada. </t>
  </si>
  <si>
    <t>Esta meta fue cumplida en el primer semestre de 2020, con la expedición de la Resolución 2707 de 2020</t>
  </si>
  <si>
    <t>Ejecutar del procedimiento de auditoría e interventoria a las cuentas radicadas por las entidades recobrantes</t>
  </si>
  <si>
    <t># de items con resultados de auditoria certificados / # de ítems radicados por entidades recobrantes</t>
  </si>
  <si>
    <t xml:space="preserve">	El manual operativo y de auditoría para la implementación de Punto Final fue elaborado, socializado y adoptado.  Está disponible para consulta de la ciudadanía en general en el siguiente enlace: https://www.adres.gov.co/Inicio/Acuerdo-de-Punto-Final </t>
  </si>
  <si>
    <t>Menciona la entidad que ha avanzado en la meta propuesta, con  la elaboración, socialización y adopción del manual operativo y de auditoria; se espera que la ejecución del procedimiento de auditoría e interventoria a las cuentas radicadas por las entidades recobrantes se dé en el segundo semestre del año 2020.</t>
  </si>
  <si>
    <t>56.27%</t>
  </si>
  <si>
    <t>Se define el numerador como el número de ítems que fueron presentados en la vigencia 2020 en el marco del saneamiento definitivo (implementción del artículo 237 de la Ley 1955 de 2019) y que surtieron el proceso de revisión, verificación y reconocimiento de acuerdo con el cronograma establecido. El numerador corresponde al  número de ítems presentados en el marco del saneamiento definitivo (Implementación del artículo 237 de la Ley 1955 de 2019) de acuerdo con el cronograma previsto por la ADRES.</t>
  </si>
  <si>
    <t>Direccionamiento estratégico y planeación</t>
  </si>
  <si>
    <t>Direccionamiento y planeación</t>
  </si>
  <si>
    <t>Apropiar soluciones tecnológicas que mejoren la entrega de valor a los beneficiarios y grupos de interés</t>
  </si>
  <si>
    <t>Fortalecer los sistemas de información que soportan los procesos de la ADRES.</t>
  </si>
  <si>
    <t>Implementar Web Services para la operación de la BDUA</t>
  </si>
  <si>
    <t>Web Services implementado y en operación</t>
  </si>
  <si>
    <t xml:space="preserve"> El Web Service se encuentra operativo y su proposito es retornar información sobre el estado actual de ciudadania registrado dentro de la Registraduria Nacional del Estado Civil -RNEC -
Actualmente se están realizando las adecuaciones de plataforma para XROAD y en las definición del servicio de consulta de estado y consulta de histórica, se estima un nivel de avance para implementación del web Services para la operación de la BDUA de un 20% con corte a 30 de junio de 2020.</t>
  </si>
  <si>
    <t>La entidad no programó meta de cumplimiento para la presente vigencia, no obstante registra los avances efectuados en el premer trimestre del año.</t>
  </si>
  <si>
    <t>Con base en los requerimientos levantados en la iniciativa estratégica "Fortalecer los mecanismos de interoperabilidad con los grupos de Valor" y la revisión del proceso de Gestión de Afiliados se implementaron  los ajustes requeridos por el proceso de Negocio.</t>
  </si>
  <si>
    <t>Revisar y mejorar el proceso de gestión de afiliados y sus procedimiento para mejorar la calidad y oportunidad de los datos en la BDUA.</t>
  </si>
  <si>
    <t xml:space="preserve">Proceso de gestión de afiliados implementado </t>
  </si>
  <si>
    <t>Se estima que durante el segundo semestre de la vigencia 2020 se alcance el 30% del cumplimiento de esta estrategia</t>
  </si>
  <si>
    <t>La entidad aclara el porcentaje de avance que se proyecta para el segundo trimestre de presente vigencia.</t>
  </si>
  <si>
    <t xml:space="preserve">Análisis de necesidades de ajuste en Base de Datos de Afiliados de acuerdo a implementación de la Cotización Parcial de Régimen Subsidiado, y actualización documental de los procedimientos  relacionados con la gestión de información de afiliados. </t>
  </si>
  <si>
    <t>Objetivo 1. Fortalecer la rectoría y la gobernanza dentro del sistema de salud, tanto a nivel central, como en el territorio</t>
  </si>
  <si>
    <t>Visión de largo plazo</t>
  </si>
  <si>
    <t>1. Fortalecer la rectoría y la gobernanza dentro del sistema de salud, tanto a nivel central, como en el territorio</t>
  </si>
  <si>
    <t>Optimizar la gestión de la ADRES a través de la redefinición del modelo de operación basado en procesos y la estructura organizacional, alineados a los nuevos retos de la entidad, a la estrategia definida y a las exigencias del entorno y sus grupos de val</t>
  </si>
  <si>
    <t>Rediseño Organizacional de la ADRES</t>
  </si>
  <si>
    <t>Realizar el estudio técnico de rediseño institucional y gestionarlo frente instancias pertinentes</t>
  </si>
  <si>
    <t>x</t>
  </si>
  <si>
    <t>Estudio técnico de rediseño institucional elaborado</t>
  </si>
  <si>
    <t>Se ajustó el mapa de procesos que soporta el modelo de operación de la Entidad, se elaboró el contexto organizacional, se avanza la consolidación del marco legal y el análisis de funciones de cada una de las Direcciónes de la Entidad con el fin de avanzar en el desarrollo de los diferentes capítulos del estudio técnico de rediseño institucional.</t>
  </si>
  <si>
    <t>La entidad registra el avance en el estudio técnico de rediseño institucional, se contempla cumplir con la elaboración del documento en el segundo semestre del año 2020.</t>
  </si>
  <si>
    <t xml:space="preserve">Con el fin de optimizar la gestión de la ADRES a través de la redefinición del modelo de operación y la estructura organizacional, se implementa el proyecto de rediseño institucional bajo los criterios metodológicos del DAFP.
Como resultado se destaca la implementación de un nuevo  modelo de operación, el levantamiento de cargas de trabajo, la propuesta de manual de funciones y los demás componentes que integran el estudio técnico del rediseño organizacional. </t>
  </si>
  <si>
    <t>Centro Dermatológico Federico Lleras Acosta</t>
  </si>
  <si>
    <t>Objetivo 2. Definir prioridades e implementar las intervenciones en salud pública, para la transformación de la calidad de vida con deberes y derechos</t>
  </si>
  <si>
    <t>Alcanzar mejores desenlaces en salud y mayor bienestar</t>
  </si>
  <si>
    <t>Salud pública</t>
  </si>
  <si>
    <t>Gestión del conocimiento y la innovación</t>
  </si>
  <si>
    <t>2. Definir prioridades e implementar las intervenciones en salud pública, para la transformación de la calidad de vida con deberes y derechos.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</si>
  <si>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</si>
  <si>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 xml:space="preserve">Diseñar e implementar una escuela saludable para llegar con acciones de promoción y prevención a los diferentes tipos de población. </t>
  </si>
  <si>
    <t xml:space="preserve">Diseñar e implementar escuela saludable
</t>
  </si>
  <si>
    <t>% De avance escuela saludable</t>
  </si>
  <si>
    <t>Diseño escuela</t>
  </si>
  <si>
    <t>El  primer semestre se avanzó en un 70%. Se realizó  análisis de las necesidades en información a nivel latinoamericano y colombiano en materia de salud cutánea, con esto se desarrolla las temáticas más solicitadas en internet para Colombia, se le adicionan temáticas por el plan decenal de salud, se hace consulta de temas a los dermatólogos institucionales, se revisan cómo darle respuesta a los colombianos dentro de nuestro contexto y se hacen documentos para publicación. Los contenidos desarrollados están pendientes de publicación en la nueva y renovada  plataforma web de la institución, bajo estandares modernos y actuales.</t>
  </si>
  <si>
    <t xml:space="preserve">Sin observaciones </t>
  </si>
  <si>
    <t>El  segundo semestre se avanzó en un 20%. Se creo la estructura de escuela saludable y se dio inicio a la creación del contenido en la página web, se esta revisando en lenguaje de programación para realizar la interoperabilidad con la página de la Institución, para un total del 90%</t>
  </si>
  <si>
    <t>Servicio al ciudadano</t>
  </si>
  <si>
    <t>Realizar campañas ("Amo y examino mi piel", "cero bullying, menos acné") y mejorar las competencias de autocuidado en los pacientes, la ciudadanía. Asimismo realizar la campaña de protección frente a la pandemia por el COVID-19 "#ProtejoAlPersonalDeSaludYTeProtejo"  con el fin de mejorar las competencias de autocuidado en los profesionales de la salud.</t>
  </si>
  <si>
    <t>Participación en actividades de promoción y prevención</t>
  </si>
  <si>
    <t xml:space="preserve">Número de actividadaes relizadas relacionadas con la Campaña "Amo y examino mi piel", "cero bullying, menos acné" y " #ProtejoAlPersonalDeSaludYTeProtejo"
</t>
  </si>
  <si>
    <t>La meta para el primer semestre es de 4 actividades, sin embargo; se participó en 23 actividades: 
En el marco de la campaña "AMO Y EXAMINO MI PIEL"  se realizaron 3 actividades las cuales fueron: 1) Conmemoración Día Mundial Lucha contra el Cáncer en el Ministerio de salud y protección social promocionando el autoexamen de piel,   2) a través de  instagram live, se dio  Charla en vivo acerca de Cáncer de Piel.
3) Conmemoración día mundial de Cáncer de Piel el 13 de junio en las Intalaciones de la Institución con pacientes y colaboradores.
En el marco de la campaña "CERO BULLYING MENOS ACNE"  se realizó 1  actividad la cual fue: 1) Instagram live: Charla en vivo acerca de ACNE, con  participación de casos reales de pacientes afectados por esta patología.
En el marco de la campaña "YO PROTEJO AL PERSONAL DE SALUD  Y TE PROTEJO", se realizaron 19 Publicaciones por redes sociales  que incluyeron los temas de: 1) Lavado de manos; 2) Distanciamiento social; 3) Limpieza y desinfección de superficies; 4)  Uso adecuado de EPP incluido uso correcto de tapabocas y la promoción de la consulta dermatológica gratis a los profesionales de la salud que presentan lesiones en piel relacionadas al uso de los EPP .</t>
  </si>
  <si>
    <t>Charla en vivo acerca CANCER DE PIEL, campaña #AMOYEXAMINOMIPIEL, del 10-09-2020, Daño Solar en la piel lesiones precancerosas #AMOYEXAMINOMIPIEL, realizada el 5 de noviembre</t>
  </si>
  <si>
    <t>Objetivo 3. Articular todos los agentes del sector salud en torno a la calidad</t>
  </si>
  <si>
    <t>Trámites</t>
  </si>
  <si>
    <t>3. Articular a todos los agentes del sector salud en torno a la calidad.</t>
  </si>
  <si>
    <t>Fortalecer y ampliar la cobertura del servicio de consulta externa especializada mediante el uso de telemedicina, con el fin de incrementar la prestación de servicios de dermatología ampliando la cobertura de zonas de prestación de servicios (Rural y urbana) e IPS</t>
  </si>
  <si>
    <t>Instituciones impactadas con telemedicina</t>
  </si>
  <si>
    <t>Número de instituciones nuevas impactadas con telemedicina</t>
  </si>
  <si>
    <t>La meta para este año es impactar a 1 institución con telemedicina. Actualmente se mantiene convenio con las instituciones, Sanatorio de Contratación y Agua de Dios.</t>
  </si>
  <si>
    <t>Calidad</t>
  </si>
  <si>
    <t>Fortalecer y ampliar la cobertura del servicio de consulta externa especializada en dermatología mediante el uso de telemedicina, con el fin de incrementar la prestación de servicios de dermatología  apliando la cobertura  y adicionalmente evitando el desplazamiento de los usuarios a la entidad, protegiendolos de posible contagio por COVID-19 evitando aglomeraciones en la IPS y protegiendo al personal de salud.</t>
  </si>
  <si>
    <t xml:space="preserve">Servicios prestados por modalidad de telemedicina
</t>
  </si>
  <si>
    <t>Número de servicios prestados por modalidad de telemedicina</t>
  </si>
  <si>
    <t xml:space="preserve">La meta para el primer semestre era prestar 900 servicios por modalidad de telemedicina y se lograron prestar 918 consultas en esta modalidad .
Se atendieron las siguienetes especialidades:
-Dermatología con 912 consulta.
-Consulta de Tumores de Bajo Riesgo con 2 consultas.
-Cirugía Plastica con 2 Consultas. 
-Anestesiología y reanimación con 2 consultas.
</t>
  </si>
  <si>
    <t>La meta para el segundo semestre era prestar 900 servicios por modalidad de telemedicina y se lograron prestar 4,179 consultas en esta modalidad .
. Las cuales están las siguientes especialidades: Anestesiología y Reanimación, Cirugía Plástica, Consulta Clínica de Dermatología Estética y Cosmiatría Primera Vez, Consulta Clínica de Dermatitis de Contacto Primera Vez, Consulta de Tumores de Bajo Riesgo, Consulta Especial de Hansen, Dermatología, Dermatopediatría, Consulta de Hansen y Consulta de Leishmaniasis.</t>
  </si>
  <si>
    <t>Asesorar al ejecutivo y a entidades de la rama ejecutiva en acciones de promoción y prevención tratamiento y rehabilitación de la salud cutánea, en tecnologías, diseño, implementación, control de políticas, planes, programas y proyectos de patologías cutaneas. Asi como aquellas acciones relacionadas con COVID-19 y piel</t>
  </si>
  <si>
    <t>Asesorías al Ejecutivo</t>
  </si>
  <si>
    <t>Número de asesorías realizadas / Número de asesorías solicitadas X 100</t>
  </si>
  <si>
    <t xml:space="preserve">Durante el primer semestre de 2020  se han realizado 5 asesorías :
1) Conceptos de manejo en pacientes de lepra 
2) Solicitud de inclusión de cátedra de dermatología en el segmento clínico del pénsum académico de medicina en las universidades del país.
3) Conceptos de manejo en pacientes de lepra
4) Cartilla sobre Recomendaciones para retornar a la consulta externa de dermatología: Una guía clínica para minimizar el riesgo de contagio del SARS-CoV-2
5) Asesoria a MSPS lesiones en piel producidas por COVID
</t>
  </si>
  <si>
    <t>Durante el segundo semestre de 2020  se han realizado 8 asesorías :
1) Cancer de piel
2) Problemas dermatológicos relacionados al uso de elementos de protección personal-Piel en medio de la pandemia por el Covid-19
3)Telederma, la nueva forma de hacer telemedicina en Colombia.🇨🇴
4)Cancer de Piel Melanoma
5)Conferencia virtual sobre Lepra.
6)Atlas interactivo de Leismanisis en las americas
7)Secretaria de Salud del Cesar y a la universidad UDES del cesar
8)Alianza estraegica entre Loreal y el CDFLLA (Telederma - Spotsan)
8)</t>
  </si>
  <si>
    <t>Objetivo 5. Formular acuerdos para el reconocimiento, formación y empleo de calidad para los trabajadores de la salud</t>
  </si>
  <si>
    <t>5. Formular acuerdos para el reconocimiento, formación y empleo de calidad para los trabajadores de la salud.</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</si>
  <si>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</si>
  <si>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Mejorar competencia de los investigadores (Aprobación y puesta en marcha de proyectos de investigación nuevos por año)</t>
  </si>
  <si>
    <t xml:space="preserve">Proyectos con la participación de dos o más Instituciones, incluidas las relacionadas con Cannabis.
</t>
  </si>
  <si>
    <t>Número de proyectos con la participación de una o más Instituciones.</t>
  </si>
  <si>
    <t xml:space="preserve">Para este primer semestre se encuentran en curso los siguientes proyectos con participación de 2 o más instituciones: 
* 4000.16.1U Susceptibilidad in vitro a  Anfotericina B de aislamientos clínicos de especies de Leishmania, subgénero Viannia y L. (L.) infantum. (CON UNIVERSIDAD NACIONAL)
*1DIS02-1AA “Determinación de la asociación entre la presencia de Leishmaniavirus I (LRV -I) y el desarrollo de leishmaniasis mucosa en Colombia” . (CON UNIVERSIDAD NACIONAL)
*Descripción de la polisensibilización en pacientes con dermatitis de contacto alérgica en un centro de referencia de la ciudad de Bogotá (SANITAS)
*Frecuencia de las especies de Leishmania en pacientes atendidos en Bogotá y evaluación del desempeño diagnóstico del frotis directo (PUJ-SDS)
*Estudio sobre el efecto del cannabinoides no psicoactivos en la modulación de la respuesta inflamatoria en queratinocitos (CON ENTIDAD FINANCIADORA ENTE PRIVADO)
</t>
  </si>
  <si>
    <t>Actualmente hay 14 en total: 11 convenio docencia servicio (Area Andina, Sabana, Rosario, Bosque, Sanitas, Militar, Colegio Mayor de Cundinamarca, Javeriana (medicina), Nacional, FUCS, Campo Alto - enfermería, químico farmaceútico, Javeriana (maestría bacteriología) y 3 internstitucional (Javeriana, INCCA, Campo Alto- Auxiliar administrativo)</t>
  </si>
  <si>
    <t>Pacto_por_la_transformación_digital_de_Colombia</t>
  </si>
  <si>
    <t>B_Hacia_una_sociedad_digital_e_industria_4_0</t>
  </si>
  <si>
    <t>3) Diseñar e implementar planes de transformación digital en las entidades públicas del orden nacional</t>
  </si>
  <si>
    <t xml:space="preserve">Fortalecer la cultura de mejoramiento continuo y autocontrol mediante la implementación del sistema integrado de gestión para lograr el cumplimiento de los objetivos estratégicos del CDFLLA, en términos de eficiencia, eficacia y efectividad. </t>
  </si>
  <si>
    <t xml:space="preserve">Implementar estándares de metodología de transformación digital en salud, con el fin de avanzar hacia convertir al CDFLLA en un Hospital Inteligente, incluyéndolos como necesidades en el PETI y GD. </t>
  </si>
  <si>
    <t xml:space="preserve"> Implementar estándares de transformación digital teniendo en cuenta los resultados de la autoevaluaciòn de lìnea base
</t>
  </si>
  <si>
    <t>Nivel alcanzado de cumplimiento de estándares de transformación digital</t>
  </si>
  <si>
    <t>Nivel 1</t>
  </si>
  <si>
    <t>Se realizó el autodiagnóstico del tema de transformación digital de la institución identificándose un nivel 2 de cumplimiento frente a los estándares Himss (Nivel 1-7)</t>
  </si>
  <si>
    <t>Fortalecimiento organizacional y simplificación de procesos</t>
  </si>
  <si>
    <t>Posicionar a la Institución mediante el cumplimiento de los requisitos de estandares inernacionales de acreditación y/o de hospital digital. Dandole continuidad a la cultura de mejoramiento y autocontrol</t>
  </si>
  <si>
    <t xml:space="preserve">Implementación de estándares  Internacionales de calidad
</t>
  </si>
  <si>
    <t>% de implementación de estándares Internacionales  de calidad</t>
  </si>
  <si>
    <t>Autoevaluación</t>
  </si>
  <si>
    <t>20% de estándares implementados</t>
  </si>
  <si>
    <t xml:space="preserve">Se realizó la autoevaluación con asesor externo (HDQ) con un resultado de cumpimiento de 68,07% </t>
  </si>
  <si>
    <t>50%%</t>
  </si>
  <si>
    <t>Por motivos de la Pancemia y por falta de recursos el contrato se había suspendido y se reactivo en diciembre, realizando una activiad la cual representa el 10%</t>
  </si>
  <si>
    <t>Busqueda de nuevas alternativas terapéuticas para el fortalecimiento de la investigación en cannabis medicinal para uso de patologías cutáneas</t>
  </si>
  <si>
    <t>Convenios con instituciones para investigación en cannabis medicinal</t>
  </si>
  <si>
    <t>Total convenios con instituciones en el cuatrienio</t>
  </si>
  <si>
    <t>Se realizó un convenio con Khiron para trabajar proyectos de investigación con derivados de cannabis medicinal aplicados a patologías dermatológicas</t>
  </si>
  <si>
    <t>Talento humano</t>
  </si>
  <si>
    <t>Talento Humano</t>
  </si>
  <si>
    <t>Fortalecer el conocimiento en el manejo de las patologías de Hansen, Leishmaniasis, Cancer de piel y aportar en el conocimiento del comportamiento del COVID-19 y sus manifestaciones en piel.</t>
  </si>
  <si>
    <t>Actividades realizadas para el fortalecimiento en temas de prevención de Cáncer de Piel, Hansen, Leishmaniasis y en el conocimiento del comportamiento del COVID-19 y sus manifestaciones en piel.</t>
  </si>
  <si>
    <t>Número de actividades realizadas en el periodo/ número de actividades solicitadas*100</t>
  </si>
  <si>
    <t>Las actividades realizadas para el fortalecimiento en temas de prevención de Cáncer de piel, Hansen, Leishmanisis y en el conociimento del comportamiento del COVID-19, son las siguientes: 
1) Conmemoración día mundial lucha contra la Lepra  parque nacional con el IRDR, se acompañó a la Asociación Colombiana de Salud Pública. 
2) Conmemoración día mundial lucha contra la Lepra y lanzamiento del libro de Lepra en la Academia Nacional de Medicina.
3) Conmemoración día mundial lucha contra la Lepra en la SDS cuya participación estuvo a cargo de los profesionales de nuestra Institución Dra. Paula Rodríguez y Dr. Álvaro José Tovar 
4) Participación en TV cablenoticias, con el tema: la Lepra "una enfermedad Vigente" el 14 de febrero
5) Webinar: CoVID-19 y Piel. Mi experiencia durante la pandemia en Italia
6) Webinar: CoVID-19 y Piel. Mi experiencia durante la pandemia en España
7) Socialización de actualizaciones relacionadas al tema de  Coronavirus alerta mundial, creación del  Protocolo de atención en casos  COVID-19 en la institución.
8. Se realizaron 8 sesiones educativas personalizadas en temas de Hansen.  
9. Se realizaron 15 sesiones educativas personalizadas en temas de Leishmaniasis.</t>
  </si>
  <si>
    <t>Sin observaciones.</t>
  </si>
  <si>
    <t xml:space="preserve">Las actividades realizadas para el fortalecimiento en temas de prevención de Cáncer de piel, Hansen, Leishmanisis y en el conociimento del comportamiento del COVID-19, son las siguientes:
1) Conmemoración día mundial lucha contra la Lepra.
2) Conmemoración día mundial lucha contra la Lepra en la SDS  participación a cargo de los profesionales de nuestra Institución 
3) Webinar: CoVID-19 y Piel. Mi experiencia durante la pandemia en Italia
4) Webinar: CoVID-19 y Piel. Mi experiencia durante la pandemia en España
5) Socialización de actualizaciones relacionadas al tema de  Coronavirus alerta mundial, creación del  Protocolo de atención en casos  COVID-19 en la institución.
5). Se realizaron diferentes live, de distintos temas educativos,  cancer de piel,Hansen,Leishmaniasis entre otros. </t>
  </si>
  <si>
    <t>Pacto_por_la_Ciencia_la_Tecnología_y_la_Innovación</t>
  </si>
  <si>
    <t>D_Innovación_pública_para_un_país_más_moderno</t>
  </si>
  <si>
    <t>b. Robustecer las condiciones institucionales para impulsar la innovación pública y remover barreras</t>
  </si>
  <si>
    <t>Satisfacer las expectativas de pacientes, familias y comunidades</t>
  </si>
  <si>
    <t>Información y Comunicación</t>
  </si>
  <si>
    <t>Transparencia y acceso a la información</t>
  </si>
  <si>
    <t>Fortalecer la relación con el usuario y la prestación de servicios  a través de la generación de nuevos canales de comunicación</t>
  </si>
  <si>
    <t>Nuevos canales de comunicación que fortalezcan la relación con el usuario</t>
  </si>
  <si>
    <t>Número de nuevos canales de comunicación que fortalezcan la relación con el usuario</t>
  </si>
  <si>
    <t>Si bien es cierto que la meta para esta vigencia es de 0, durante la vigencia 2019 se implementaron 2 con las cuales  se logró alcanzar la meta para el cuatrienio. Estas fueron : canal de las redes sociales, como lo son Facebook, Instagram, y twitter y el canal verbal.</t>
  </si>
  <si>
    <t>Sin observaciones</t>
  </si>
  <si>
    <t>Si bien es cierto que la meta para esta vigencia es de 0, durante la vigencia 2020 se implementaron canales virutales con los cuales  se logró alcanzar la meta para el cuatrienio. Estas fueron : canal de las redes sociales, como lo son Facebook, Instagram, y twitter y el canal verbal.</t>
  </si>
  <si>
    <t>Fondo de Pasivo Social de Ferrocarriles Nacionales de Colombia - FONFERROCARRILES</t>
  </si>
  <si>
    <t>Garantizar la prestación de los servicios de salud, que requieran nuestros afiliados a través de la efectiva administración de los mismos.</t>
  </si>
  <si>
    <t>Brindar a nuestros usuarios calidad, eficiencia y oportunidad en la prestación de los Servicios de Salud</t>
  </si>
  <si>
    <t>Modelo de Atención  en salud ajustado a la normatividad aplicable al FPS-FCN</t>
  </si>
  <si>
    <t xml:space="preserve">
Aprobar y adoptar el Modelo de Atención en salud del Fondo a través de los prestadores de servicios de salud 
</t>
  </si>
  <si>
    <t>No se cuenta con una línea base, teniendo en cuenta que es un proyecto nuevo en la entidad</t>
  </si>
  <si>
    <t xml:space="preserve">Se realizaron reuniones para revisar el Modelo de Atención propuesto por el FPSFCN y definir los ajustes acordes a los cambios de normatividad. Se establecieron las modificaciones a realizar para definir el Modelo de Atención.
Se inició el ajuste del Modelo de Atención de acuerdo a los cambios requeridos, el cual ya esta aprobado por por todo el equipo de medicos de la Entidad. Evidencia que se encuentra en la Ruta: https://drive.google.com/folderview?id=1FJQDrxjpY2BkPevAujMIeQyVazmIpTE7
</t>
  </si>
  <si>
    <t>La adopción del ajueste del Modelo de Atención en salud del FPS , se realizara en el II semestre de la vigencia 2020, para lo cual se incluyó como requisito del proceso de selección  abreviada que esta en trámite para contratar los servicios integrales de salud.</t>
  </si>
  <si>
    <t>Se definió el MODELO DE ATENCIÓN INTEGRAL EN SALUD PARA FERROCARRILES NACIONALES MAISFEN que fue socializado durante el Proceso de Selección Abreviada para la Contratación de los Prestadores de Servicios de Salud, iniciando su implementación una vez se adjudicó el contrato el 1 de octubre de 2020. 
El Modelo de Atención es un anexo de los pliegos de la contratación del Proceso de Selección Abreviada.
Evidencias encontradas:
https://drive.google.com/drive/u/0/folders/1kaQHm0B6u3BCaqfYPjsdFzSxkAlbDPXq</t>
  </si>
  <si>
    <t xml:space="preserve">Ser modelo de Gestión Pública en el sector social. </t>
  </si>
  <si>
    <t>Diseñar, Desarrollar y Mantener los planes de gestión humana, en procura de fortalecer la administración del talento humano del FPS</t>
  </si>
  <si>
    <t xml:space="preserve">Modelo de Gestión de Conocimiento Institucional SINAPSIS </t>
  </si>
  <si>
    <t xml:space="preserve">implementar  del  Modelo de Gestión de Conocimiento Institucional Sinapsis </t>
  </si>
  <si>
    <t>Consolidar la estrategia de la política SINAPSIS</t>
  </si>
  <si>
    <t xml:space="preserve"> Durante el I Semestre/2020 (1er y 2do trimestre) se ejecutaron las siguientes actividades: 
1) Plan de acción para continuar la implementación de las políticas Sinapsis.
2) Se ejecutaron el 100% de las actividades trazadas  en el Plan de implementación programado para el 1er semestre de 2020.
EVIDENCIAS: Plan de acción implementación Sinapsis 2020
</t>
  </si>
  <si>
    <t>Durante el II S-2020, se ejecutaron en un 88% las actividades trazadas en el   Modelo de Gestión de Conocimiento Institucional Sinapsis,  para lo cual se gestionaron treinta y dos (32) eventos, de los cuales cuatro (4) no se ejecutaron, lo anterior teniendo en cuenta la contingencia de salud a nivel mundial, ya que las medida de aislamiento no permitieron a las áreas a cargo el desarrollo de las mismas. 
EVIDENCIAS: EVIDENCIAS: FILA 11-23 - Informe ejecución CAPACITACIÓN - SINAPSIS 2020
https://drive.google.com/drive/u/0/folders/1n5WbkZN5bsTDBr9e9RTHxgwObKR2bpRH</t>
  </si>
  <si>
    <t>Acción de mejora: Definir nuevas metodologías para que desde la virtualidades se permitan el cumplimiento totalde las actividades de sinapsis.</t>
  </si>
  <si>
    <t>Objetivo 3. Elevar el nivel de profesionalización del Estado y fortalecer la excelencia en el ingreso al empleo público</t>
  </si>
  <si>
    <t>Política de Excelencia los mejores por Colombia (*)</t>
  </si>
  <si>
    <t>Implementar  del  la Política de Excelencia los mejores por Colombia</t>
  </si>
  <si>
    <t xml:space="preserve">Consolidar la estrategia de Los Mejores por Colombia  </t>
  </si>
  <si>
    <t xml:space="preserve">Durante el I Semestre/2020 (1er y 2do trimestre), se ejecutaron las siguientes actividades: 
1) Plan de acción para continuar la implementación de la política de Excelencia los mejores por Colombia.
2) Se ejecutaron el 100% de las actividades establecidas en el Plan de Acción para la implementación de la política de Excelencia los mejores por Colombia.
EVIDENCIA: Plan de acción política de Excelencia los mejores por Colombia 2020- Archivo Digital GTH
</t>
  </si>
  <si>
    <t>Durante el II segundo semestre 2020, Gestión de Talento Humano ejecuto al 100%  las actividades planeadas  del Plan de Acción de la Política de Excelencia "Los Mejores por Colombia".
EVIDENCIAS:FILA 12-Avance Plan de Acción LOS MEJORES POR COLOMBIA 2020 2DO S
https://drive.google.com/drive/u/0/folders/1n5WbkZN5bsTDBr9e9RTHxgwObKR2bpRH</t>
  </si>
  <si>
    <t>B_Gasto_público_efectivo</t>
  </si>
  <si>
    <t>Objetivo 1. Fortalecer los instrumentos para la asignación estratégica y responsabilidad del gasto público</t>
  </si>
  <si>
    <t>ODS 16. Paz, justicia e instituciones sólidas</t>
  </si>
  <si>
    <t>Gestión presupuestal</t>
  </si>
  <si>
    <t>Fortalecer la administración de los bienes de la entidad y la óptima gestión de los recursos</t>
  </si>
  <si>
    <t>Optimizar los recursos presupuestales, para satisfacer oportunamente las necesidades de funcionamiento</t>
  </si>
  <si>
    <t>Estados financieros razonable (cuentas por cobrar) (*)</t>
  </si>
  <si>
    <t>(Total de los registros aplicados por cartera y GIT de Contabilidad./ Total de los estados por imputar reportados por GIT de Tesorería)  * 100%</t>
  </si>
  <si>
    <t>100 % Gestión y aplicación del Recaudo</t>
  </si>
  <si>
    <t xml:space="preserve">A.1) El total del recaudo para el segundo semestre de 2019 fueron $ 14.609.990.419,  se aplicaron $ 8.334.163.638 para un cumplimiento en aplicaciones del 95% incluidas vigencias anteriores. Teniendo en cuenta el planteamiento del indicador de que las aplicaciones deberían ser como mínimo el 60% del total recaudado 
A.2) Durante el segundo semestre de 2019 se emitieron 432 facturas mensuales para un total de $ 12.966.630.104 con un cumplimiento del 100% - es de aclarar que el grupo de cartera no emite estados de cuenta sino facturas o documentos equivalentes –
</t>
  </si>
  <si>
    <t xml:space="preserve">Cabe anotar que esta actividad mide el avance teniendo en cuenta lo establecido  en plan de trabajo, en el cual se establece como mínimo el 60% del valor de la meta de aplicación.
Para el 2020 se replanteo el indicador para medir el valor del recaudo y no los registros </t>
  </si>
  <si>
    <t xml:space="preserve">A.1) El total del recaudo para el segundo semestre de 2020 fue de $ 6.103.148.327 de los cuales $ 4.338.864.473 corresponden a vigencia actual y $ 1.764.283.854 a vigencias anteriores. Se aplicaron $5.356.586.379, de los cuales 3.592.302.526 corresponde a vigencia actual y $1.764.283.853 a vigencias anteriores, para un cumplimiento en aplicaciones de vigencia actual del  82,7%.  El grupo de cartera dio cumplimiento al indicador teniendo en cuenta que la meta es aplicar el 60% entre vigencia actual y vigencia anterior.
A.2) Durante el segundo semestre de 2020 se emitieron 2190 facturas para un total de $ 8.758.990.873 con un cumplimiento del 100% - es de aclarar que el grupo de cartera no emite estados de cuenta sino facturas o documentos equivalentes – https://drive.google.com/drive/u/0/folders/1LpkzFVoZVo3PiznhD1ZZxH6EC6jLFBg3 ARCHIVO: APLICACIONES SEGUNDO SEMESTRE 2020
</t>
  </si>
  <si>
    <t xml:space="preserve">Cabe anotar que esta actividad mide el avance teniendo en cuenta lo establecido  en plan de trabajo, en el cual se establece como mínimo el 60% del valor de la meta de aplicación.
Para el II semestre del 2020 sobre pasa lo establecido en el meta establecida.
Este indicador mide las aplicaciones de la vigencia 2020. </t>
  </si>
  <si>
    <t xml:space="preserve">Gestión de Recaudos ( Cuotas partes por Cobrar FPS / ISS) </t>
  </si>
  <si>
    <t>(Total de los recaudos aplicados /  Total de los recaudos por imputar establecidos en el plan de trabajo) * 100%</t>
  </si>
  <si>
    <t xml:space="preserve">1) Del total del recaudo 3.864.571.702 se programo en el plan de trabajo cumplir una meta de recaudo del 60% tanto de vigencia actual como anteriores; es decir $2.318´743.021 y se recaudo un total de $ 3.076´926.032 para un cumplimiento en aplicaciones del 133%. El grupo de cartera dio cumplimiento al 100% de las aplicaciones.  </t>
  </si>
  <si>
    <t>1. Del total aplicado en el segundo semestre $5.356.586.379, el 67,1% 3.592.302.526 corresponde a vigencia actual, y el 32,9% corresponde a vigencia anterior $1.764.283.853. Teniendo en cuenta que en el segundo semestre tesorería reportó recaudos por valor de 6.103.148.327 de los cuales 4.338.864.473 corresponden a vigencia actual y 1.764.283.854 a vigencias anteriores. El grupo de cartera dio cumplimiento al indicador teniendo en cuenta que la meta es aplicar el 60% entre vigencia actual y vigencia anterior. https://drive.google.com/drive/u/0/folders/1LpkzFVoZVo3PiznhD1ZZxH6EC6jLFBg3 ARCHIVO: APLICACIONES SEGUNDO SEMESTRE 2020</t>
  </si>
  <si>
    <t>Cabe anotar que esta actividad mide el avance teniendo en cuenta lo establecido  en plan de trabajo, en el cual se establece como mínimo el 60% del valor de la meta de aplicación.
Para el II semestre del 2020 sobre pasa lo establecido en el meta establecida.
Este indicador mide las aplicaciones tanto de la  vigencia 2020 como  vigencias anteriores.</t>
  </si>
  <si>
    <t>Fondo de Previsión Social del Congreso de la República - FONPRECON</t>
  </si>
  <si>
    <t>Incrementar el recaudo efectivo de FONPRECON</t>
  </si>
  <si>
    <t>Mantener niveles apropiados de recaudo de recursos para partivipar en la financiación de las obligaciones pensionales</t>
  </si>
  <si>
    <t>Cumplimiento meta de recaudo efectivo de recursos</t>
  </si>
  <si>
    <t>Recaudo efectivo de recursos / meta programada * 100</t>
  </si>
  <si>
    <t>$50 mil millones</t>
  </si>
  <si>
    <t>19.511.176.140</t>
  </si>
  <si>
    <t>El Fondo de Previsión Social del Congreso, reportó un recaudo de cartera acumulado con corte primer semestre del año 2020 por un valor de:  $19.511.176.140 que sobre una meta programada de $50.000.000.000 equivale al 39.02%. Como actividades principales para esta actividad se realizaron las siguentes: 1. Se generó lista de las entidades que registraban mayor deuda para priorizar el análisis, depuración y cobro. 2. Se remitieron las cuentas de cobro de las cuotas partes causadas del segundo trimestre de 2020. 3. Se enviaron por correo físico las de marzo, abril y mayo. Las de junio, serán enviadas vía e-mail, en razón a la emergencia sanitaria declarada por el gobierno.  4. El cobro del segundo trimestre por la via persuasiva, es de $12.897.746.601 correspondiente al 100% del valor del capital de las cuotas partes de las entidades territoriales, generadas y causadas en dicho periodo.  5. Durante el segundo trimestre de 2020 se envió de forma masiva el recobro de las Cuotas Partes Pensionales.</t>
  </si>
  <si>
    <t>57,796,238,788,82</t>
  </si>
  <si>
    <t>136%
57.796.238.788,82
---------------------------
42.488.823.860</t>
  </si>
  <si>
    <t>El Fondo de Previsión Social del Congreso, reportó un recaudo de cartera acumulado con en la vigencia 2020 por un valor de:  $ 77.307.414.928,82 que sobre una meta programada de $62.000.000.000 (meta modificada internamente por el Fondo teniendo en cuenta los resultados proyectados en mesas de trabajo con los coordinadores de los procesos que influyen en el recaudo de cartera y el Comité de Gestión y Desempeño Institucional ) equivale al 124,7% en cumplimiento, de la siguiente manera:.
* $9.810.282.510,30 por concepto de aportes obligatorios
* $ 209.277.651,00 por concepto de devolución de aportes
*$ 12.567.623.780,89 por concepto de bonos pensionales
* $ 54.720.230.986,63 por concepto de cuotas parte
Es importante recalcar y para dar mayor claridad que se superó la meta prevista en $15.307.414.928,82</t>
  </si>
  <si>
    <t xml:space="preserve">La Oficina de Control Interno verificó que FONPRECON alcanzó la meta proyectada para la vigencia de $62.000.000.000 millones (100%) y como gestión adicional la sobrepasó en $15.307.414.928.82 pesos, correspondiente a un 24.7% adicional de la meta,  es decir un 124.7% de cumplimiento. </t>
  </si>
  <si>
    <t>Integrar y preservar el conocimiento de los procesos institucionales</t>
  </si>
  <si>
    <t>Desarrollar cultura organizacional orientada a la generación, apropiación, analítica de información y divulgación del conocimientp institucional</t>
  </si>
  <si>
    <t>Gestión del conocimiento implementado en los procesos de la Entidad</t>
  </si>
  <si>
    <t>Gestión del conocimiento implementado</t>
  </si>
  <si>
    <t>Un proceso institucional con gestión del conocimiento implementado</t>
  </si>
  <si>
    <t>Tres procesos con gestión del conocimiento implementado</t>
  </si>
  <si>
    <t>Se continuó con  la estrategia para la implementación de la politica de gestión del conocimiento, para el proceso de gestión financiera, sobre la cual se consolidó el grupo que liderara los componentes de los procesos de Presupuesto, Tesorería y Contabilidad. De igual forma, se elaboró el documento que establece dos (2) de las cuatro (4) fases para su implementación, correspondiente a: 1. GENERACION Y PRODUCCION DEL CONOCIMIENTO y 2.  HERRAMIENTAS PARA USO Y APLICACIÓN DEL CONOCIMIENTO</t>
  </si>
  <si>
    <t>Se continúo con la implementación de la política de gestión del conocimiento en dos sentidos:
- La comunidad de práctica jurídica continuó con sus sesiones para consolidar el proceso de gestión del conocimiento en la Entidad.
- Los procesos Administrativos y financieros iniciaron una comunidad de práctica en el sentido de transferir el conocimiento a todos los participantes de la comunidad, en la vigencia 2020 se establecieron las directrices de funcionamiento, los temas a tratar en la vigencia y la visión a mediano plazo de la comunidad, en total se realizaron 19 sesiones para transferir conocimiento. Una vez revisado el avance de la comunidad se estableció continuar con la comudad para la vigencia 2021 ampliando el horizonte a transferir conocimiento de entidades pares.
De igual forma, se completó el documento que establece las cuatro (4) fases para su implementación, correspondiente a:
1. GENERACION Y PRODUCCION DEL CONOCIMIENTO
2.  HERRAMIENTAS PARA USO Y APLICACIÓN DEL CONOCIMIENTO
3. ANALÍTICA INSTITUCIONAL
4. CULTURA DE COMPARTIR Y DIFUNDIR
Los procesos Gestión Contable, Gestión Presupuestos y Gestión Financiera- Presupuesto tienen el gestión de conocimiento implementado</t>
  </si>
  <si>
    <t xml:space="preserve">Se cuenta con documento que contempla las cuatro fases para la implementa ción de la política de Gestión del Conocimiento e Innovación                                                                          1. GENERACIÓN Y PRODUCCIÓN
2. HERRAMIENTAS PARA USO Y APROPIACIÓN
3. ANALÍTICA INSTITUCIONAL
4. CULTURA DE COMPARTIR Y DIFUNDIR                                                                                     La Oficina de Control Interno verificó la realización de las reuniones de la comunidad de practica, como tambien la creación de una carpeta compartida que funciona como repositorio de las reuniones, cumpliendose las dos primeras fases de la implementación de la política.  </t>
  </si>
  <si>
    <t>Alinear los servicios de tecnología con los procesos</t>
  </si>
  <si>
    <t>Reemplazar procesos manuales de gestión por herramientas tecnológicas que generen eficiencia</t>
  </si>
  <si>
    <t>Procesos institucionales alineados con servicios de tecnología</t>
  </si>
  <si>
    <t>Procesos institucionales con herramientas tecnológicas implementadas</t>
  </si>
  <si>
    <t>Catálogo de servicios de TI</t>
  </si>
  <si>
    <t xml:space="preserve">Revisión del consumo de servicios de cada proceso </t>
  </si>
  <si>
    <t>En el primer semestre, Fonprecon realizó la revisión del consumo de servicios en los procesos, y encontró que sobre el catalogo de servicios se debían intervenir 3  soluciones informmáticas que corresonden a cartera, historia laboral y reconocimiento de prestaciones económicas.    A 30 de junio de 2020  se revisaron,  parametrizaron y ajustaron los modulos de  cartera e  historia labora, toda vez que el referente a reconocimiento de prestaciones económicas está previsto para el segundo semetre de 2020.</t>
  </si>
  <si>
    <t xml:space="preserve">necesidades, y herramientas de sistemas de información identificadas para contar con un catalogo integral  de servicios de TI </t>
  </si>
  <si>
    <t>Al cierre del segundo semestre de 2020, se realizó:
* Análisis del uso del sitio web, concluyendo en la necesidad de una solicuón que permita la radicación para solicitudes de prestaciones económicas. Frente a ello, se documenta el alcance de la necesidad, se diseñan plantillas de formatos requeridos, formatos de acuse de recibo, se documenta los requisitos en cuanto a documentos obligatorios para cada prestación. Se da inicio al desarrollo mediante el uso de 35 horas existentes en el contrato de mantenimiento del sitio web.
El análisis del sitio web, también concluye que el uso del formulario PQR está limitado porque su capcaidad de adjuntar evidencias solo es de 5 megas. Frente a ello y con el uso del contrato de mantenimiento del sitio web, se solicita dicho mantenimiento para ampliarlo a 30 megas, funcionalidad ya puesta en producción.
* Se avanza en la revisión y afinamiento del módulo denomindado liquidador de prestaciones, especficicamente el liquidador de pensión
* El uso del sistema de información de nómina de personal, arroja que es necesario realizar la migración del sistema de nómina inmediatemante anterior y que funciona sobre un aplicativo de 16 bits en Windows XP. En este sentido, se realiza la migración de los años contenidos en dicho sistema 2004 a 2014, que con la revisión realizada por el area usaria, a excepción del año 2010 que requiere revisión y ajuste de casos específicos, todo lo demás se encuentra en el sistema de nómina vigente</t>
  </si>
  <si>
    <t>La Oficina de Control pudo verificar a través de la Subdirectora de Prestaciones Economicas, lider del proceso en cuestión, que se realizó la activación del modulo de liquidación pero aún se encuentra en fase de pruebas para la  implementación final. Igualmente, el formulario en línea se encuentra en fase de pruebas y en espera de aprobación para ser publicado en la página web.
Con respecto a la ampliación de la capacidad de cargue de archivos, esté pasó de 9 MB de capacidad a 20 MB a través del formulario de radicación de PQRS en la página de la Entidad</t>
  </si>
  <si>
    <t>Implementar el sistema integral de atención al usuario</t>
  </si>
  <si>
    <t>Mejorar los espacios de relacionamiento de la Entidad con los ciudadanos</t>
  </si>
  <si>
    <t>Sistema integral de atención al usuario implementado</t>
  </si>
  <si>
    <t>Canales de interacción existentes y procesos y procedimientos revisados</t>
  </si>
  <si>
    <t>1) Componente de procesos y procedimientos actualizado y 2) componente de Talento Humano organizado (ventanilla hacia adentro)</t>
  </si>
  <si>
    <t>Para el caso del componente de procesos y procedimientos actualizado los mismos fueron objeto de revisión y actualización. A partir de ello, se proyectó el documento contentivo del plan de atención y participación ciudadana de Fonprecon, analizado en comité de gestión y desempeño institucional el 17 de junio de 2020,  en cumplimiento al MIPG. Quedando pendiente para el 2 semestre la formalización de la documentación del  componente de talento humano  (ventanilla hacia dentro)</t>
  </si>
  <si>
    <t>Se realizó el plan de atención y participación ciudadana 2020 que incluye el componente (ventanilla hacia adentro) y se ejecutó al 100%</t>
  </si>
  <si>
    <t>El Fondo elaboró el Plan de Atención y Participación Ciudadana, en el sentido de dejar en una herramienta consolidada, las actividades a realizar desde la ventanilla hacia adentrro y la ventanilla hacia afuera, lo logros más reresentativos alcanzados en la vigencia fueron:
- Ampliación de los canales de atención en el sentido de existir una doble asesoría a nuestros usuarios; igualmente, se implementó la asesoría virtual sincrónica.
- Se sensibilizó a los usuarios sobre el tema de participación ciudadana en la gestión, con el fin de lograr una apropiaciónn en ellos de las herramientas con las cuales pueden incidir en la Entidad.
- Se capacitó al personal de atención al ciudadano en temas propios de su quehacer para brindar un mejor servicio al ciudadano.
- Se mantuvo contacto con nuestros usuarios mediante la divulgación de Información de Interés General
- Y por último se lanzó una encuesta sobre canales de atención, preferencias, planeación 2021 y Plan Anticorrupción y Atención al Ciudadano.</t>
  </si>
  <si>
    <t>La Oficina de Control Interno pudo verificar las acciones adelantadas y que son mencionadas por el área de Planeación y Sistemas</t>
  </si>
  <si>
    <t>Instituto Nacional de Cancerología</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</si>
  <si>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</si>
  <si>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</si>
  <si>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</si>
  <si>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</si>
  <si>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Para cumplimiento durante el II semestre de 2020</t>
  </si>
  <si>
    <t>NA</t>
  </si>
  <si>
    <t>Se adelantaron en Coordinación con la Directora General las siguientes actividades: 
1.Se valorararon los productos entregados por el Consultor Carlos Vicente Rada dentro del contrato 180/19 2. Se hicieron los ajustes al documento base y al proyecto de ley 
3. Se socializaron los productos finales con los tres Subdirectores quienes actuaron como Supervisores del citado contrato 
4. Se presentó el proyecto (Documento base y proyecto de ley) al Ministro de Salud y Protección Social. 
5. Se socializó el proyecto al Viceministro de Salud y Protección Social, Secretario General del MSP y el DAFP 
6. Se redacto por parte del MSP el artículo de ley de facultades (PL 10/2020, art. 38) y se presentó al Congreso de la República el 20 de Julio/20 
7. Se socializó el proyecto en Contacto con la Dirección del INC a todos los funcionarios (24 de julio/20-8 am y 7 pm)-Dra. Carolina Wiesner-Alvaro Acosta Peñaloza 
8. Se informa del proyecto de ley a Comité Directivo el 18 de agosto de 2020-2 PM- Dra. Carolina Wiesner
Fuente. Fuente: Sistema de información de ambiente a procesos del INC (SIAPINC).</t>
  </si>
  <si>
    <t>No se encuentra programado para la vigencia  2020</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</si>
  <si>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</si>
  <si>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</si>
  <si>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</si>
  <si>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</si>
  <si>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 xml:space="preserve">
97,9% de cumplimiento de acuerdo a la meta de 81. (79,3/81)
El índice de desempeño institucional para la vigencia 2019 de acuerdo con los resultados del Formulario Único Reporte de Avance de la Gestión - FURAG fue de 79,3 puntos, el cual se encuentra por encima de la media nacional de 79,2 y por encima de la media del sector salud de 77,4. Comparado con el año 2019 aumentamos en 5,3 puntos (2018: 74,0). Respecto a los resultados de las entidades del sector salud, el INC ocupa el puesto 6 de un total de 11 entidades. En relación a las políticas, las 3 con menor puntaje fueron: servicio al ciudadano (69,9), fortalecimiento organizacional y simplificación de procesos (69,8) y seguimiento y evaluación del desempeño institucional (69,3). Con el resultado general del índice de desempeño, se ve reflejado el esfuerzo y las acciones desarrolladas a través del plan de acción MIPG el cual se presenta y se hace seguimiento a través del Comité de gestión del desempeño institucional; para el año 2020-2021, de igual forma se trabajarán las acciones correspondientes para seguir aumentando este índice.
Fuente. Resultados FURAG. DAFP
Fuente. Fuente: Sistema de información de ambiente a procesos del INC (SIAPINC). Indicadores de procesos</t>
  </si>
  <si>
    <t>El diligenciamiento del FURAG para la vigencia 2020, se realiza en febrero de 2021</t>
  </si>
  <si>
    <t>Desarrollar el plan de responsabilidad social</t>
  </si>
  <si>
    <t>Cumplir el plan de responsabilidad social al 100%</t>
  </si>
  <si>
    <t>Porcentaje de cumplimiento del plan de responsabilidad social</t>
  </si>
  <si>
    <t>(Número de actividades ejecutadas del plan de responsabilidad social /Total de actividades programadas del plan de responsabilidad social)*100</t>
  </si>
  <si>
    <t>&gt;=90%</t>
  </si>
  <si>
    <t xml:space="preserve">Se realizó la actualización de la política de responsabilidad social (Resolución 0616 del 1 de diciembre de 2020) donde se definen las siguientes seis líneas para dar cumplimiento a la responsabilidad social: 1) cliente interno (colaboradores), 2) Pacientes y sus familias, 3) Investigación, 4) Salud pública, 5) Docencia y 6) medio ambiente. Se define el grupo de eje de responsabilidad social y se inicio socialización se las líneas en charlas de acreditación y cultura de la calidad, así como video con difusión a todos los colaboradores con las acciones especificas por línea. Adicional, se realizó simulacro de acreditación como preparación de la visita de acreditación para el Grupo Eje de Responsabilidad Social y se creó el indicador de proceso de cumplimiento de responsabilidad social lo que permitirá llevar la trazabilidad institucional para este tema.
Fuente. Fuente: Sistema de información de ambiente a procesos del INC (SIAPINC). Indicador de POA 2020. </t>
  </si>
  <si>
    <t>Mejorar la oportunidad institucional en la atención de pacientes</t>
  </si>
  <si>
    <t>Oportunidad en el inicio de tratamiento máximo en 55 días</t>
  </si>
  <si>
    <t>Oportunidad en el inicio de tratamiento</t>
  </si>
  <si>
    <t>Oportunidad de diagnostico institucional+Oportunidad en el inicio de TTO (quimio,radio o cirugía)</t>
  </si>
  <si>
    <t>55 días</t>
  </si>
  <si>
    <t>&lt;=55 días</t>
  </si>
  <si>
    <t>52,84 días</t>
  </si>
  <si>
    <t>Promedio I semestre de 2020: 
1. Oportunidad de diagnóstico institucional: el tiempo de oportunidad de diagnóstico institucional se encuentra en 22,17 días para el I semestre de 2020. 
2. Oportunidad en el inicio de TTO (quimio, radio o cirugía): 30,67 días
Oportunidad en el inicio de tratamiento: 52,84 días
Fuente: Sistema de información de ambiente de procesos del INC (SIAPINC).</t>
  </si>
  <si>
    <t>Dificultades en la oportunidad de diagnóstico institucional: Los registros de las gestoras de las Unidades Funcionales mencionan como principales causas de demora: Dificultad en el desplazamiento para cumplir las cita de los exámenes e imágenes diagnosticas ordenadas por la pandemia Demora en autorizaciones de eps no capitadas, Paraclínicos autorizados extrainstucionalmente (demora en la citas y entrega de resultados) Exámenes adicionales biopsias Hospitalizaciones intra y extrainstitucionales Factores propios del paciente (falta de tiempo del cuidador- dificultades económicas- dificultades en los traslados) Demora en la realización de los tac (desde que se solicita el examen hasta la asignación de la cita) por: mantenimiento de los equipos y reprogramación de citas por el aislamiento preventivo. 
Dificultades en la oportunidad de inicio de TTO (quimio, radio o cirugía): la oportunidad ha mejorado con respecto al mismo periodo del 2019, sin embargo, la disminución de los días de oportunidad para el año 2020 ha sido impactada por la situación de la pandemia, por la disminución de las consultas, ya que es un indicador directamente proporcional a la oportunidad en el inicio de tratamiento.</t>
  </si>
  <si>
    <t>40,5 días</t>
  </si>
  <si>
    <t>Promedio II semestre de 2020: 
1. Oportunidad de diagnóstico institucional: el tiempo de oportunidad de diagnóstico institucional se encuentra en 19,17 días para el II semestre de 2020.
2. Oportunidad en el inicio de TTO (quimio, radio o cirugía): 21,33 días
Oportunidad en el inicio de tratamiento: 40,5 días
Indicadores medidos con Mediana.
Fuente: Sistema de información de ambiente a procesos del INC (SIAPINC).</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</si>
  <si>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</si>
  <si>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</si>
  <si>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</si>
  <si>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</si>
  <si>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&gt;=80%</t>
  </si>
  <si>
    <t>El macro proyecto de mejoramiento continuo y gestión tecnológica de las áreas de dirección, soporte y prestación de servicios especializados del INC, de los 10 proyectos asistenciales para mejorar la atención centrada en el paciente para el diagnóstico, y estadificación, inicio de tratamiento quirúrgico, clínico y radioterapia se identifica que  5 proyectos cumplen con el 80% de actividades del cronograma, los cuales son: Programa de extensión domiciliaria, Fortalecimiento de las aplicaciones clínicas de PET y de medicina nuclear en cáncer, cumpliendo las regulaciones vigentes de buenas prácticas de producción de radiofarmacia, Programa institucional para la identificación y manejo de familias con sospecha de cánceres hereditarios, Modernización del servicio de oncología radioterápica para la atención del paciente en el INC y Programa para la creación de una red nacional de cáncer hereditario en Colombia.
Fuente. Informe consolidado de programas y proyectos del INC. Oficina Asesora de Planeación y Sistemas</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</si>
  <si>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</si>
  <si>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</si>
  <si>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</si>
  <si>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</si>
  <si>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80%%</t>
  </si>
  <si>
    <t>Número total de hc de las unidades funcionales que cumplen las recomendaciones de GPC evaluadas =188
Total historias clínicas revisadas de las unidades funcionales = 235
80% de adherencia a guías de práctica clínica.
Se realizó un proceso de evaluación de la medición de adherencia a la GPC para el manejo del cáncer de mama durante el periodo 2017- 2019 (primer semestre). El porcentaje de adherencia total o parcial a la guía para el periodo 2017-2019 fue del 86% (86/100). Para el año 2017 la adherencia fue del 80%(40/50), para el año 2018, 90%(36/40) y para el año 2019, 100%(10/10). La recomendación que presentó la menor adherencia fue la relacionada con la solicitud de perfiles de expresión genómica. Por otro lado, se está completando el análisis de la medición de adherencia a la GPC para el manejo del cáncer de colon y recto durante el periodo 2017-2019 (primer semestre). Como resultados preliminares, el porcentaje de adherencia total o parcial a la guía para el periodo 2017-2019 fue del 75,6%. Para el año 2017, la adherencia fue del 57,1% (32/56), para el año 2018 87,1(61/70), y para el año 2019 100% (9/9). La recomendación que presentó menor adherencia fue la relacionada con la oportunidad de acceso al tratamiento menor a 30 días. Teniendo en cuenta lo anterior, se estima que el porcentaje de adherencia de la vigencia 2020 fue del 80% (188/235)
Fuente. Sistema de información de ambiente a procesos del INC</t>
  </si>
  <si>
    <t>Se reporta dato parcial de la medición, el cual se actualizrá una vez se tenga la infrmación definitiva de la adherencia</t>
  </si>
  <si>
    <t>Impactar positivamente en la calidad de vida de los pacientes institucionales</t>
  </si>
  <si>
    <t>Diseñar e implementar un programa de medición de calidad de vida de los pacientes en cinco (5) unidades funcionales priorizadas y en cuidado paliativo según tipo de escala en al menos dos (2) momentos por paciente al año 2019</t>
  </si>
  <si>
    <t>Línea de base calidad de vida de los pacientes en cinco (5) unidades funcionales priorizadas y en cuidado paliativo según tipo de escala en al menos dos (2) momentos por paciente</t>
  </si>
  <si>
    <t xml:space="preserve">No aplica para la vigencia 2020, se traslada para el año 2021, teniendo en cuenta que fue solicitado por el INC y aprobado por Junta Directiva la modificación de este compromiso, mediante Acuerdo No. 007 de 27 de agosto de 2020 Por el cual se modifica el Plan de Desarrrollo INC, específicamente en la meta 2.2.1.8.2. </t>
  </si>
  <si>
    <t>Obtener el reconocimiento como hospital universitario</t>
  </si>
  <si>
    <t>Cumplir con los requisitos como hospital universitario al año 2020</t>
  </si>
  <si>
    <t>Certificación en altos estándares de acreditación de calidad en docencia</t>
  </si>
  <si>
    <t xml:space="preserve">Se modifica la meta (estrategia institucional) teniendo en cuenta que fue solicitado por el INC y aprobado por Junta Directiva la modificación de esta meta, mediante Acuerdo No. 007 de 27 de agosto de 2020 Por el cual se modifica el Plan de Desarrrollo INC, específicamente : 
2.2.2.1.1.	Meta. 
Cumplir con los requisitos como hospital universitario al año 2022.
</t>
  </si>
  <si>
    <t>Articular la investigación de cáncer a nivel nacional en el marco de los proyectos de ciencia, tecnología e innovación</t>
  </si>
  <si>
    <t>Consolidar la red nacional de investigación (básica, clínica, epidemiológica y salud pública) en cáncer</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</si>
  <si>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</si>
  <si>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</si>
  <si>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</si>
  <si>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</si>
  <si>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</si>
  <si>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</si>
  <si>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</si>
  <si>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</si>
  <si>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</si>
  <si>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</si>
  <si>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Programa de tele-medicina se presentó y fue aprobado en la reunión de Comando Covid19 del día 21 de abril de 2020. 
Contenido: 
1. Introducción
2. Marco normativo
3. Objetivos del programa de telesalud en el INC
4. Identificación de necesidades y recursos
5. Modalidades de telesalud para implementar en el INC
6. Procedimiento de tele orientación
Fuente: Sistema de información de ambiente a procesos del INC (SIAPINC).</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</si>
  <si>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</si>
  <si>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</si>
  <si>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Generar recomendaciones en guías de práctica clínica de atención en cáncer</t>
  </si>
  <si>
    <t>Elaborar mínimo 2 guías de práctica clínica al año</t>
  </si>
  <si>
    <t>Guías de práctica clínica elaboradas</t>
  </si>
  <si>
    <t>Número de guías de práctica clínica elaboradas</t>
  </si>
  <si>
    <t>&gt;=2</t>
  </si>
  <si>
    <t>Para la vigencia 2020, se presenta el acta de inicio para el Desarrollo de la Guía de Práctica Clínica de Cesación Tabáquica ( versiones completas, para profesionales y para pacientes) y el contrato de acta de inicio de actualización de la Guía de Práctica Clínica para la detección temprana, diagnóstico, tratamiento, seguimiento y rehabilitación del cáncer de próstata ( versión completa, para profesionales y para pacientes).</t>
  </si>
  <si>
    <t>Se modifica al redacción de la meta, y el indicador,  teniendo en cuenta que fue solicitado por el INC y aprobado por Junta Directiva la modificación de esta mediante Acuerdo No. 007 de 27 de agosto de 2020 Por el cual se modifica el Plan de Desarrrollo INC. 
Por lo anterior la estrategia institucional sería: 
2.2.4.5.1.	Meta. Iniciar o actualizar dos (2) Guías de Práctica Clínica al año.
2.2.4.5.1.1.	Guías de práctica clínica elaboradas: Año 2019. Meta: 2 y Año 2022. Meta: 2.
2.2.4.5.1.2.	Guías de práctica clínica iniciadas al año 2021 y terminadas al año 2022. Meta. 2</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</si>
  <si>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</si>
  <si>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</si>
  <si>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</si>
  <si>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Se realiza informe de estimaciones de supervivencia cohorte 2012 a 5 años de seguimiento por parte del Instituto Nacional de Cancerología.
- Supervivencia Global (SG) cáncer de estómago
- Supervivencia Global (SG) cáncer de mama
- Supervivencia Global (SG) cáncer de cuello uterino
- Supervivencia Global (SG) cáncer de colon - recto
- Supervivencia Global (SG) cáncer de próstata
Nota: Datos aún no publicables, dado que se está adelantando el artículo para la debida publicación
Fuente. Profesional Especializado Grupo Área Salud Pública del INC.</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</si>
  <si>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</si>
  <si>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</si>
  <si>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</si>
  <si>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</si>
  <si>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</si>
  <si>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</si>
  <si>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Presentar los objetivos y metas de las líneas estratégicas para el plan decenal para el control del cáncer 2022-2031</t>
  </si>
  <si>
    <t xml:space="preserve">Documento técnico del plan decenal para el control del cáncer 2022-2031 </t>
  </si>
  <si>
    <t>No se encuentra programado para el 2020</t>
  </si>
  <si>
    <t>Mejorar la sostenibilidad financiera institucional</t>
  </si>
  <si>
    <t>Obtener una facturación anual por venta de servicios de salud, proyectada con la ejecución del año anterior y con un incremento del IPC más 2 puntos porcentuales anuales</t>
  </si>
  <si>
    <t>Porcentaje de cumplimiento en las metas de facturación</t>
  </si>
  <si>
    <t>(Total de la facturación ejecutada en el período/ Total meta de facturación mensual)*100</t>
  </si>
  <si>
    <t>&gt;=95%</t>
  </si>
  <si>
    <t>I semestre:
Total facturación ejecutada en el periodo: 
$ 124,797 millones de pesos
Total meta de facturación: $ 129,793 millones de pesos
Porcentaje de cumplimiento en las metas de facturación: 96%
El Instituto tiene definida una meta de facturación para el año 2020 de $304.408 millones de pesos. Se estimó una meta acumulada para el primer semestre de $ 129,793 millones y se alcanzó una facturación acumulada de $ 124,797 millones de pesos, con un cumplimiento del 96% sobre la meta estimada. Para el primer semestre Comparado los $ 124.797 millones de pesos de facturación acumulada al primer semestre de 2020 y los  $ 134.777 millones de pesos al primer semestre de 2019, la facturación se disminuye en $ 9.980 millones para un 7% de disminución. El 68% de la facturación lo representa: Capital Salud PGP (26%), Nueva EPS Contributivo (14%), Capital Salud Subsidiado (12%), Famisanar (9%), Sanitas Contributivo (7%) y el 32% otras entidades.
Fuente. Informe de Junta Directiva II trimestre de 2020</t>
  </si>
  <si>
    <t>Debido a la reducción de las atenciones generada por la declaratoria de emergencia a causa de la pandemia del covid-19, iniciada el 18 de marzo de 2020 y a la prolongación del aislamiento obligatorio hasta del mes de julio de 2020, y a la falta de autorizaciones por parte de las EPS para la prestación de servicios a los usuarios, se realiza el ajuste a la meta de facturación  proyectando una reducción del 20% de la facturación total del año, planteando un incremento gradual mes a mes desde agosto a diciembre de 2020, teniendo en cuenta la reactivación de prestación de servicios como cirugía, radioterapia y quimioterapia. Adicionalmente en la Resolución 1068 para manejo COVID 19, la socialización en el INC y comunicación con las EPS permitirá la venta de nuevos servicios como telemedicina y atención extrahospitalaria.</t>
  </si>
  <si>
    <t>II semestre:
Total facturación ejecutada en el periodo: 
$ 130.468 millones de pesos
Total meta de facturación: $ 112.502 millones de pesos
Porcentaje de cumplimiento en las metas de facturación: 116%
Fuente: Sistema de información de ambiente a procesos del INC (SIAPINC).</t>
  </si>
  <si>
    <t>Debido a la reducción de las atenciones generada por la declaratoria de emergencia a causa de la pandemia del covid-19, iniciada el 18 de marzo de 2020 y a la prolongación del aislamiento obligatorio hasta del mes de Agosto de 2020, se realiza el ajuste a la Meta proyectando una reducción del 20% de la facturación total del año, planteando un incremento gradual mes a mes desde Agosto a diciembre de 2020, teniendo en cuenta la reactivación de prestación de servicios como cirugía, radioterapia y quimioterapia.</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</si>
  <si>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</si>
  <si>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</si>
  <si>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</si>
  <si>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Número de actividades ejecutadas: 15
Número de actividades programadas: 18
83,33% de implementación de la factura electrónica emitida
Dentro del plan de trabajo sobre la implementación factura electrónica se registran 18 actividades a desarrollar dentro del cronograma de las cuales 14 ya se encuentran finalizadas, 1 se encuentra en proceso y las restantes están por definir.
Fuente: Sistema de información de ambiente a procesos del INC (SIAPINC).</t>
  </si>
  <si>
    <t>Actividades ejecutadas durante la vigencia: 
1. Planeación:
1.1. Levantamiento Blue Print (Lev de Información)
1.2. Firma Blue Print
1.3. Especificaciones Funcionales
 1.4. Desarrollo y Configuración SAP
  1.5. Pruebas de generación (Unitarias de usuarios)
 1.6. Establecimiento canal de comunicación
2. Pruebas:
2.1. Validación canal de comunicación
2.2. Pruebas Integrales (UAT) usuarios funcionales
2.3. Primer ciclo de pruebas
2.4. Segundo ciclo de pruebas
2.5. Pruebas Dian</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</si>
  <si>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</si>
  <si>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</si>
  <si>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</si>
  <si>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Valor total recaudado en el periodo: $ 121.398 millones de pesos
Meta de recaudo del periodo: $ 142.618 millones de pesos
Porcentaje cumplimiento de las metas de recaudo para el periodo: 85,1%
La meta de recaudo para el instituto, para el primer semestre del 2020 es de $ 142.618 millones de pesos, de los cuales se recaudaron $ 121.398 millones de pesos, para un 85% de cumplimiento y una disminución del 0,6% comparado con el mismo periodo del año anterior.
Fuente. Informe de Junta Directiva II trimestre de 2020</t>
  </si>
  <si>
    <t xml:space="preserve">Como acción de mejora para incrementar los ingresos, se presentaron solicitudes de conciliación ante la Supersalud a las entidades con mayor monto de cartera adeudada cuyos resultados parciales han sido positivos por cuanto las entidades que han citado ante el organismo de control, han agilizado procesos de conciliación y depuración. </t>
  </si>
  <si>
    <t>Valor total recaudado en el periodo: $ 138.907 millones de pesos
Meta de recaudo del periodo: $ 157.526 millones de pesos
Porcentaje cumplimiento de las metas de recaudo para el periodo: 88,2%
La meta de recaudo para el instituto, para el segundo semestre del 2020 es de $ 157.526 millones de pesos, de los cuales se recaudaron $ 138.907  millones de pesos, para un 88% de cumplimiento.
Fuente: Sistema de información de ambiente a procesos del INC (SIAPINC).</t>
  </si>
  <si>
    <t>ODS 9. Industria, innovación e infraestructura</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</si>
  <si>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</si>
  <si>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</si>
  <si>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</si>
  <si>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</si>
  <si>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Número de actividades ejecutadas: 3,6
Número de actividades programadas: 4
Fuente. Informe Avance PETI 30 de Junio de 2020</t>
  </si>
  <si>
    <t>Algunas actividades se aplazaron dentro del cronograma de ejecución debido a distintos factores. Las actividades Gobierno de la Información, Calidad del Dato y el ejercicio de análisis de red basado en comportamientos, se aplazaron para segundo semestre de 2021 por recorte de presupuesto debido a Covid 19 y al plan de austeridad del INC.</t>
  </si>
  <si>
    <t>Objetivo 4. Lograr más infraestructura y dotación en salud, como soporte al acceso efectivo y la calidad</t>
  </si>
  <si>
    <t>4. Lograr más infraestructura y dotación en salud, como soporte al acceso efectivo y la calidad.</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</si>
  <si>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</si>
  <si>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</si>
  <si>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</si>
  <si>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</si>
  <si>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Número de actividades ejecutadas del acuerdo al cronograma: 17
Total de actividades de acuerdo a cronograma para el periodo: 22
Fuente.  Seguimiento a programas y proyectos I semestre de 2020
De 61 actividades programadas para la vigencia 2020 se tenian programadas 22 para el I semestre, de las cuales 17 tienen un cumplimiento promedio de 77%.
De acuerdo a lo que se definió para el macroproyecto este año 2020 se dará prioridad a las obras relacionadas con el edificio administrativo , siendo estas las que menor impacto generan en la atención del paciente . Al segundo trimestre se han realizado intervención en varios espacios del INC ( Cambio de cubierta policarbonato área de cajeros,Adecuaciones para construcción de la oficina de Biomedica, Obras eléctricas áreas cartera, presupuesto , financiera y contabilidad. Adicionalmente concluyeron obras del 2019 como : Obra Civil tanque de combustible, Salas espera segundo piso, habitaciones del tercer piso, cuarto final de residuos, Fase II interconexión en media tensión y sistema de control de acceso.</t>
  </si>
  <si>
    <t>Dificultades:
1. Cumplimiento de protocolos de bioseguridad por parte de los contratistas de obra mediante aprobación previa del documento PAPSO aprobado por la alcaldía  Mayor de Bogotá mediante tramite virtual.
2. Incertidumbre ante la emergencia actual por futuros confinamientos decretados por las autoridades gubernamentales distritales o nacionales, que paralicen nuevamente las actividades asociadas al ramo de la construcción.
3. Disminución en el rendimiento de las actividades de obra, por la falta de simultaneidad en las mismas, para poder cumplir los protocolos de distanciamiento.
4. Dificultad en la consecución de insumos por parte de los contratistas como consecuencia de cierres de la ciudad por confinamientos sectorizados.
5. Dificultad y demora en la gestión de trámites ante entes como curadurías y ministerios, por atención virtual a los mismos.
6. Elevado aumento del número de incapacidades en el personal de obra por síntomas asociados a COVID-19, afectando los rendimientos y cumplimiento en la ejecución de los cronogramas de obra y consultorías.
Oportunidades de Mejora:
Seguimiento riguroso a los protocolos de Seguridad y Salud en el trabajo, como contingencia y resultado de los Planes de aplicabilidad de protocolos sanitarios para las obras, de cada uno de los contratistas.</t>
  </si>
  <si>
    <t>93%jfjfjfjfj</t>
  </si>
  <si>
    <t>Número de actividades ejecutadas del acuerdo al cronograma: 42
Total de actividades de acuerdo a cronograma para el periodo: 45
De 57 actividades programadas para la vigencia 2020 se tenian programadas 45 para el II semestre, de las cuales 42 tienen un cumplimiento promedio de 86%.
Es importante tener en cuenta que hubo modificaciones al cronograma inicial del macroproyecto. Además, para la medición de este indicador se tuvieron en cuenta todas las actividades que registraron avance en su gestión, excluyendo las de cumplimiento del 0%
Fuente.  Seguimiento a programas y proyectos de 2020.</t>
  </si>
  <si>
    <t>El proyecto tuvo dificultades debido a los lineamientos establecidos por las autoridades nacionales y distritales con respecto al período de aislamiento obligatorio decretado por el gobierno hasta por la emergencia generada por el Covid19 como consecuencia todas las actividades propias y consecuentes del macro proyecto de obras variaron en su programación natural y presentaron un retraso en las misma de más de 90 días, el cual alteró el curso normal para la convocatoria, contratación y realización de los contratos de obra y más cuando algunos dependían de insumo para su ejecución, de productos y entregables en contratos que fueron suspendidos.Las obras que se realizaron al 100% en el año 2020 fueron: Trámites ante la curaduría para emitir prórroga para la licencia de reforzamiento estructural, Estudios, permisos y licencias necesarias para la actualización del diseño de reforzamiento estructural del edificio de patología, PMA hospitalario, Estudios Vulnerabilidad sísmica para el edificio de hospitalización y radioterapia, Obras eléctricas ascensores, Remodelación y adecuación habitaciones piso 3 (30 Habitaciones edificio hospitalización), Construcción, ampliación Sala de espera 2do piso Ed Hospitalización, adecuaciones necesarias para dar cumplimiento a la normatividad de cuarto de residuos principal del área de descargue, Construcción de dos consultorios de atención de oncología según normas de habilitación, Cambio, suministro e instalación de puertas herméticas habitaciones y laboratorio TAMO (16 puertas) y área de Radio farmacia (18 puertas y 5 pass through) , adecuación y mantenimiento área central de aire medicinal, actualización e implementación sistema control de acceso, Adquisición del tanque de combustible incluye construcción obra civil en dique, suministro e instalación de tuberías, cuarto de bombas y cambio de bombas, Suministro e Instalación Ascensores del INC . Cambio de ocho (8) unidades 5 hospitalización, 2 consulta externa y ascensor edificio administrativo , subestación eléctrica y Adaptación de cuartos eléctricos a la normatividad vigente RETIE y RETILAP, suministro e instalación sistema de bombas para el tanque de agua red contra incendio, planes de accesibilidad en los cinco edificios trabajos de lavado, limpieza e impermeabilización de fachadas en ladrillo para los edificios del INC, obra equipo de resonancia magnética , actualización y ampliación de la base de datos de APUs ,sistema alarma visual con tecnología Wireless, obras de reordenamiento y adecuación del área de nutrición por adecuaciones de adquisición resonador, Cambio de cubierta policarbonato área de cajeros, adecuaciones de oficinas (Biomédica , cartera, presupuesto , financiera y contabilidad, morgue, ortopedia , cabeza y cuello), Extracción de residuos orgánicos, medición de gases sótano edif admin, Reubicación cuarto de residuos edif Adm, Sistema de presión negativa salas de cirugía y Puertas satelitales presión negativa salas de cirugía . En proceso de ejecución están: Supervisión Técnica a los diseños de la construcción, levantamientos y diseños arquitectónicos necesarios y trámites para licencia de construcción de reforzamiento estructural edificio de hospitalización, Contratación asesoría y consultoría plan de regularización y manejo (PRM y PEM), construcción unidad de atención prioritaria piso 3 - 320 M2 / Unidades funcionales Hematología, Suministro instalación sistemas de ventilación mecánica habitaciones aislados pisos 3,4,6 , ampliación y remodelación , puertas herméticas y sistema de ventilación mecánica central de mezclas piso 2, construcción y cubierta terraza 8 piso, Suministro e instalación de equipos de bombeo hidráulico para el servicio de gastroenterología y adaptación de cuartos eléctricos a la normatividad vigente RETIE y RETILAP. Aunque todos los estudios previos se radicaron no todas las actividades no lograron ser contradas como el caso de las obras por nuevos equipos (Spect CT) el cual no pudo ser adquirido por parte de tecnología Biomédica por que el proveedor no radico a tiempo la documentación necesaria para la adjudicación, otro caso es el de los duplicadores para los parqueaderos el cual no se adjudicó ya que el tiempo de importación de los mismos superaba los tiempos previstos, adicionalmente no se contrató el sistema de detección y extinción de incendios ya que esta quedó desierta.</t>
  </si>
  <si>
    <t>Instituto Nacional de Salud</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</si>
  <si>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</si>
  <si>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</si>
  <si>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Número de aplicativos en funcionamiento (reportando información)</t>
  </si>
  <si>
    <t>Número de Sistemas de Información</t>
  </si>
  <si>
    <t>Se da cumplimiento a la meta propuesta, los tres sistemas se encuentran en operación.
Debido a la emergencia generada a causa de la COVID-19, se pone de relevancia de los sistemas de información como insumo primordial para toma de decisiones en salud pública.
https://www.ins.gov.co/buscador-eventos/Paginas/Vista-Boletin-Epidemilogico.aspx
http://portalsivigila.ins.gov.co/sivigila/index.php
https://apps.ins.gov.co/sihevi/frm/seguridad/frmLogin
https://apps.ins.gov.co/sismuestras
https://www.ins.gov.co/Transparencia/Paginas/Atencion-al-Ciudadano.aspx</t>
  </si>
  <si>
    <t>Se cumple con la meta al amnetener en funcionamiento los tres sistemas se encuentran en operación.
Debido a la emergencia generada a causa de la COVID-19, se pone de relevancia de los sistemas de información como insumo primordial para toma de decisiones en salud pública.
Las condiciones especiales generadas por la pandemia han puesto de relevancia la importancia de la información de salud pública, para generar alertas oportunas de atención. Estos sistemas se encuentran apoyados con otros desarrollos importantes como coronapp y sismuestras, entre otros.
https://www.ins.gov.co/buscador-eventos/Paginas/Vista-Boletin-Epidemilogico.aspx
http://portalsivigila.ins.gov.co/sivigila/index.php
https://apps.ins.gov.co/sihevi/frm/seguridad/frmLogin
https://apps.ins.gov.co/sismuestras
https://www.ins.gov.co/Transparencia/Paginas/Atencion-al-Ciudadano.aspx</t>
  </si>
  <si>
    <t>Los aplicativos en funcionamiento proveen información para la toma de decisiones en el orden territorial, local y nacional.
Gracias a los beneficios generados por la información oportuna, el país ha logrado monitorear la situación epidemiológica de manera oportuna y la generación de respuesta.</t>
  </si>
  <si>
    <t>Aportar conocimiento para la toma de decisiones</t>
  </si>
  <si>
    <t>Investigaciones realizadas</t>
  </si>
  <si>
    <t>No. Investigaciones realizadas / No. Investigaciones requeridas</t>
  </si>
  <si>
    <t>Se da cumplimiento al compromiso de atender a demanda las solicitudes de investigación.</t>
  </si>
  <si>
    <t>Se realizó el análisis para el informe técnico anual: COVID-19 en Colombia, consecuencias de una pandemia en desarrollo</t>
  </si>
  <si>
    <t>Se brindó un panorama crítico de la evolución de la pandemia en Colombia a partir de la implementación de métodos de investigación cualitativa y cuantitativa</t>
  </si>
  <si>
    <t>Seguimiento y evaluación</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</si>
  <si>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</si>
  <si>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</si>
  <si>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</si>
  <si>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</si>
  <si>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El Boletín Epidemiológico es el resultado de la última fase del "ciclo de la vigilancia". Su propósito es hacer llegar la información agregada a nivel nacional y territorial a todos los profesionales en salud, y en especial a los notificadores de información del sistema de vigilancia en salud pública.
https://www.ins.gov.co/buscador-eventos/Paginas/Vista-Boletin-Epidemilogico.aspx</t>
  </si>
  <si>
    <t>Informe anual del ONS publicado, dos boletines técnicos y dos poicy brief
Se realizaron y publicaron reportes de eventos de interes en salud pública: Infografías e informes de eventos, Boletines Epidemiologicos Semanales, Boletines de Clima y Salud, reportes de Sivigila.</t>
  </si>
  <si>
    <t>Se publicaron en la página web del INS los cinco documentos que estaban bajo resposnsabilidad del ONS durante la vigencia. Adicionalmente se publicó los documentos del modelo de trsnmisión de COVID y el de medición del Rt en Colombia
Los reportes se publican en la página web del INS: https://www.ins.gov.co/Paginas/Inicio.aspx</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</si>
  <si>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</si>
  <si>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</si>
  <si>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</si>
  <si>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</si>
  <si>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Este es un proceso que demanda varias acciones de manera bilateral. Las condiciones actuales han dificultado la continuidad del proceso, pero se continúan los contactos.</t>
  </si>
  <si>
    <t>Con el fin de obtener este reconocimiento, se han adelantado acciones en distintos frentes así:
En cuanto a la OMS
El INS ha realizado contactos con los representantes de la OMS Colombia, sin embargo, por temas relacionados con la pandemia del Covid19, no se ha obtenido aun una respuesta ante los requerimientos y solicitudes.
Al interior del INS, se han adelantado diversas acciones tales como:
Realización de Auditoria en BPM´s, que permita garantizar para el INS la renovación por parte del INVIMA de la certificación de cumplimiento en Buenas Practicas de Manufacturas. La visita de certificación por parte del INVIMA se encuentra programada para ser realizada durante el mes de marzo de 2021.
Convenios Interinstitucionales Internacionales:
En el marco del convenio especial de cooperación entre INS de Colombia y INS de Perú, cuyo objeto es “Establecer relaciones de cooperación científica y tecnológica, para el desarrollo de conocimientos; la creación y desarrollo de nuevas tecnologías; la realización de investigaciones conjuntas y el intercambio científico técnico y de personal especializado, procurando la complementación de acciones conjuntas en cada una de sus áreas de competencia”. Se han venido realizando actividades tales como la visita de acompañamiento en las instalaciones del INS Perú, la cual conto con dos (2) profesionales técnicos de la Dirección de Producción para tratar temas relacionados con la fabricación de sueros, vacunas y aseguramiento de la calidad en cumplimiento de las BPMs, asimismo, asesoramiento en la construcción y funcionamiento del Sistema Integrado de Gestión. Se han resuelto solicitudes relacionadas con la propagación de la semilla de células y del virus de rabia, entregando recomendaciones de manejo e indicaciones de un estándar de vacuna como control de calidad.
Se efectuaron acercamientos con el Instituto Nacional de Salud Pública e Investigación- INSPI de Ecuador, para suscribir un convenio especial de cooperación. Actualmente el análisis de propuesta del convenio se encuentra en revisión de la Dirección de Vigilancia y análisis del riesgo en salud pública, quienes podrían también estar interesados en llevar a cabo actividades con esta entidad.</t>
  </si>
  <si>
    <t>Los resultados esperados para este año fueron afectados directamente por las situaciones propiciadas por la pandemia del COVID19, la cual obligó a que un gran porcentaje de esfuerzos de la OMS se concentraran en el manejo de la pandemia.</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</si>
  <si>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</si>
  <si>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</si>
  <si>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</si>
  <si>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Se está recibiendo permanentemente información de parte de la Entidades Territoriales en aspectos de salud pública bajo análisis cotidianos y actualmente se hace énfasis en el monitoreo a la dinámica de expansión de la COVID-19
https://www.ins.gov.co/Noticias/Paginas/Coronavirus.aspx</t>
  </si>
  <si>
    <t>La información es notificada semanalmente por las entidades territoriales (ET) al Instituto Nacional de Salud (INS) a través del Sistema de vigilancia en salud pública (Sivigila) 
El número de casos, puede variar después de que se realizan unidades de análisis en las ET para el ajuste y la clasificación de caso en cada evento</t>
  </si>
  <si>
    <t>Visualización de reportes en: http://portalsivigila.ins.gov.co/</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</si>
  <si>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</si>
  <si>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</si>
  <si>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</si>
  <si>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Para el aplicativo se cuenta con los siguientes avances:
Se actualizó la información para el home RUNIS
Se implementó en nuevo diseño del RUNIS de la master page y page layouts 
Se modificó el diseño del formulario con 3 secciones (información del proyecto, lugar y la información del investigador)
Se implementaron nuevos campos en el formulario tales como: autocompletado, campos de TAG
Se implemento la vista resumen proyecto, usuarios</t>
  </si>
  <si>
    <t>Se mantuvo la gestión, no obstante, la situación de emergencia a nivel mundial ha llevado a que algunos procesos vean afectada su dinámica.</t>
  </si>
  <si>
    <t>En la medida en que las condiciones lo permitan, se dará continuidad a este compromiso</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</si>
  <si>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</si>
  <si>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</si>
  <si>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</si>
  <si>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</si>
  <si>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t>El INS, tuvo que insistir que le habilitaran la posibilidad de reporte al FURAG, finalmente fue atendida la solicitud, no obstante, inicialmente no fueron publicados los resultados alcanzados y se solicitó que se hicieran públicos, obteniendo que el INS logró una evaluación de 96,1, ocupando el primer lugar en el sector Salud y Protección Social.
https://app.powerbi.com/view?r=eyJrIjoiMTZiZDU5MTQtMjNjNi00OTczLTg0ZjktMzRkNTkyYzg3ODdkIiwidCI6IjU1MDNhYWMyLTdhMTUtNDZhZi1iNTIwLTJhNjc1YWQxZGYxNiIsImMiOjR9</t>
  </si>
  <si>
    <t>El ejercicio se adelantó en el primer semestre, en el cual se alcanzaron los resultados que fueron reportados en su oportunidad</t>
  </si>
  <si>
    <t>Pese a las condiciones y limitantes generadas por la pandemia, se continúa trabajando en el cumplimiento de las variables evaluadas por el FURAG</t>
  </si>
  <si>
    <t>Instituto Nacional de Vigilancia de Medicamentos y Alimentos - INVIMA</t>
  </si>
  <si>
    <t>A.104 Sistema de inspección, vigilancia y control fijo, fortalecido</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</si>
  <si>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</si>
  <si>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1.Fortalecer  la inspección, vigilancia y control de los productos competencia del Invima.
</t>
  </si>
  <si>
    <t xml:space="preserve">Realizar visitas de inpecciòn sanitaria
</t>
  </si>
  <si>
    <t xml:space="preserve">No. De Inspecciones sanitarias realizadas </t>
  </si>
  <si>
    <t>Se realizó la priorización de visitas con propósito de  IVC realizando 5.957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16
2. Inspección, vigilancia y control a establecimientos competencia de la Dirección de Cosméticos = 112
3. Inspección, vigilancia y control a establecimientos de competencia de la Dirección de Dispositivos = 152
4.  Inspección, vigilancia y control a establecimientos de competencia de la Dirección de Medicamentos = 236
5.  Inspección, vigilancia y control a establecimientos de competencia de la Dirección de Alimentos = 2652
6. Inspección, vigilancia y control a plantas de Beneficio Animal- PBA = 321
7.  Inspección, Vigilancia y Control a Bancos de Tejido y Medula Ósea, Bancos de Medicina Reproductiva = 4
8. Inspección, Vigilancia y Control tráfico postal y mensajería expresa: 1508
9. Inspección, vigilancia y Control permanente a plantas de Beneficio Animal = 951</t>
  </si>
  <si>
    <t>Se realizó la priorización de visitas con propósito de  IVC realizando 10,132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Visitas realizadas por Tipo de establecimiento:
1. Inspección, vigilancia y control a Bancos de Sangre = 13
2. Inspección, vigilancia y control a establecimientos competencia de la Dirección de Cosméticos = 67
3. Inspección, vigilancia y control a establecimientos de competencia de la Dirección de Dispositivos = 156
4.  Inspección, vigilancia y control a establecimientos de competencia de la Dirección de Medicamentos = 165
5.  Inspección, vigilancia y control a establecimientos de competencia de la Dirección de Alimentos = 2372
6. Inspección, vigilancia y control a plantas de Beneficio Animal- PBA = 392
7.  Inspección, Vigilancia y Control a Bancos de Tejido y Medula Ósea, Bancos de Medicina Reproductiva = 2
8. Inspección, Vigilancia y Control tráfico postal y mensajería expresa: 800
9. Inspección, vigilancia y Control permanente a plantas de Beneficio Animal = 6163</t>
  </si>
  <si>
    <t>Responsables: Direcciones Misionales</t>
  </si>
  <si>
    <t>ODS 8. Trabajo decente y crecimiento económico</t>
  </si>
  <si>
    <t>8.3.1 Tasa de formalidad laboral</t>
  </si>
  <si>
    <t xml:space="preserve">4. Mejorar  el desarrollo y mantenimiento de la seguridad sanitaria del país
</t>
  </si>
  <si>
    <t>Expedir certificaciones</t>
  </si>
  <si>
    <t>No. De certificaciones otorgadas</t>
  </si>
  <si>
    <r>
      <t>Durante el primer semestre de la vigencia 2020 se realizaron 482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482 certificaciones así:
Dirección de Dispositivos 
1.visitas con propósito de certificación en dispositivos médicos y reactivos de diagnóstico in-vitro=299
2.Visitas con propósito de certificación de Buenas Practicas de Bancos de Tejido y Medula Osea=2
Dirección de Medicamentos
1. Visitas con propósito de certificación en Medicamentos y productos Biológicos = 61
2. Seguimiento a las certificaciones en Medicamentos y productos Biológicos = 19
Dirección de Cosméticos
1. Visitas con propósito de certificación a productos  de cosméticos, aseo y plaguicidas de uso doméstico otorgadas = 43
2. Seguimiento a las certificaciones en productos  de cosméticos, aseo y  plaguicidas de uso doméstico otorgadas = 20
Dirección de Alimentos
1.visitas con propósito de certificación en Alimentos y Bebidas=14
2.Seguimiento a las certificaciones en Alimentos y Bebidas=15
3.	Visitas  de Autorización Sanitaria o Autorización Sanitaria Provisional a Plantas de Beneficio Animal, desposte y desprese, en el marco del decreto 1500 de 2007 y resoluciones reglamentarias.=9</t>
    </r>
    <r>
      <rPr>
        <b/>
        <sz val="10"/>
        <rFont val="Calibri"/>
        <family val="2"/>
        <scheme val="minor"/>
      </rPr>
      <t xml:space="preserve">
</t>
    </r>
  </si>
  <si>
    <t>Durante el segundo semestre de la vigencia 2020 se realizaron 727 visitas con  propósito de certificación  sanitaria en Buenas prácticas de Manufactura (BPM); Buenas practicas Clínicas (BPC), Buenas prácticas de Elaboración, (BPE), Buenas prácticas de Laboratorio (BPL),  Buenas prácticas de Fabricación (BPF), Certificaciones HACCP, Certificaciones de capacidad de Producción (CCP) y Normas técnicas de Fabricación (NTF)entre otros.
Logrando expedir 727 certificaciones así:
Dirección de Dispositivos
1.visitas con propósito de certificación en dispositivos médicos y reactivos de diagnóstico in-vitro=465
2.Visitas con propósito de certificación de Buenas Practicas de Bancos de Tejido y Medula Osea=6
3. Realizar Visita de verificación de requisitos para Bancos de semen, óvulos y embriones=1
4. Realizar Visita de verificación de requerimientos a bancos de tejidos y medula osea,  Bancos de semen, óvulos y embriones =2
5. Realizar Visita de verificación a centros de almacenamiento temporal de los bancos de tejidos=4
Dirección de Medicamentos
1. Visitas con propósito de certificación en Medicamentos y productos Biológicos = 120
2. Seguimiento a las certificaciones en Medicamentos y productos Biológicos = 18
Dirección de Cosméticos
1. Visitas con propósito de certificación a productos  de cosméticos, aseo y plaguicidas de uso doméstico otorgadas = 27
Dirección de Alimentos
1.visitas con propósito de certificación en Alimentos y Bebidas=39
2.Seguimiento a las certificaciones en Alimentos y Bebidas=22
3. Visitas  de Autorización Sanitaria o Autorización Sanitaria Provisional a Plantas de Beneficio Animal, desposte y desprese, en el marco del decreto 1500 de 2007 y resoluciones reglamentarias.=23</t>
  </si>
  <si>
    <t xml:space="preserve">
4. Mejorar  el desarrollo y mantenimiento de la seguridad sanitaria del país
</t>
  </si>
  <si>
    <t>Expedir registros sanitarios y trámites Asociados</t>
  </si>
  <si>
    <t>No. de registros Sanitarios NS-NSO   nuevos -Renovaciones y tramites asociados expedidos</t>
  </si>
  <si>
    <t>Durante el segundo semestre de 2020 se realizaron 31,220 trámites asociados con la expedición de registros sanitarios nuevos, renovaciones y demás trámites asociados al proceso de expedición de registros sanitarios de todos los productos competencia del Invima.
Es decir, se expidieron 7,908 registros sanitarios y 23,312 trámites asociados
A continuación se relaciona el resultado por dependencia:
Dirección de Alimentos y Bebidas: 9.040 Registros Sanitarios y trámites asociados expedidos de acuerdo a la normatividad sanitaria vigente 
Dirección de Cosméticos: 7.058 Registro Sanitario-NS-NSO y trámites asociados a registro sanitario expedidos, de acuerdo a la normatividad sanitaria vigente.
Dirección de Dispositivos Médicos: 6.896 Registro Sanitario-NS-NSO y trámites asociados a registro sanitario expedidos, de acuerdo a la normatividad sanitaria vigente
Dirección de Medicamentos: 8,226 Registros Sanitarios y trámites asociados expedidos de acuerdo a la normatividad sanitaria vigente:</t>
  </si>
  <si>
    <t>Durante el segundo semestre de 2020 se realizaron 41.954 trámites asociados con la expedición de registros sanitarios nuevos, renovaciones y demás trámites asociados al proceso de expedición de registros sanitarios de todos los productos competencia del Invima.
El detalle de la ejecución es: 11.738 registros sanitarios expedidos  y 30.216  trámites asociados
A continuación se relaciona el resultado por dependencia:
Dirección de Alimentos y Bebidas: 9.594 Registros Sanitarios y trámites asociados expedidos de acuerdo a la normatividad sanitaria vigente
Dirección de Cosméticos: 16.041 Registro Sanitario-NS-NSO y trámites asociados a registro sanitario expedidos, de acuerdo a la normatividad sanitaria vigente.
Dirección de Dispositivos Médicos: 9.113 Registro Sanitario-NS-NSO y trámites asociados a registro sanitario expedidos, de acuerdo a la normatividad sanitaria vigente
Dirección de Medicamentos: 7.206 Registros Sanitarios y trámites asociados expedidos de acuerdo a la normatividad sanitaria vigente</t>
  </si>
  <si>
    <t>Actualizar el Modelo de IVC SOA</t>
  </si>
  <si>
    <t>Pocentaje de actualización del Modelo IVC SOA Invima</t>
  </si>
  <si>
    <t xml:space="preserve">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 presentaron los siguientes avances:
fase 1: planeación
Se realizó el análisis multivariado del modelo de IVC SOA para todos los productos, de otra parte se avanzo en la elaboración de un docuemento de referneciación con otras agencias homologas en cuanto a modelos dde riesgos sanitarios.
 fase2: ejecución y análisis
Se realizó la socializacion del analisis multivariado y revisión de propuestas de ajustes realizadas por el Grupo de Unidad de Riesgo de la OAP con las direcciones misionales, de otra parte se desarrollaron reuniones virtuales con los Grupos de Trabajo Territorial del modelo de IVC SOA y de la solicitud de consolidacion de  propuestas de ajustes al modelo, las cuales de igual forma fueron socializadas a las direcciones misionales con el finde que estas fueran tenidas en cuenta en la actualzización del modelo.
</t>
  </si>
  <si>
    <r>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 desarrollaron las siguientes actividades:</t>
    </r>
    <r>
      <rPr>
        <b/>
        <sz val="10"/>
        <rFont val="Calibri"/>
        <family val="2"/>
      </rPr>
      <t xml:space="preserve">
fase 1: planeación
*Realizar una referenciación con otras agencias homologas en cuanto a modelos de riesgos sanitarios, para lo cual se consolido un documento el cual fue trabajado con las direcciones misionales y el cual sirvio de insumo para tomar como referencia algunos aspectos para la actualziación del modelo de riesgos de la entidad.
 fase2: ejecución y análisis
*Seguimiento del cumplimiento de los planes de acción definidos para el fortalecimiento de la implementación del modelo de IVC SOA.
*Realizar analisis y consolidación de variables transversales y propias realizadas por las direcciones misionales y los GTTS, lo cual</t>
    </r>
    <r>
      <rPr>
        <sz val="10"/>
        <rFont val="Calibri"/>
        <family val="2"/>
      </rPr>
      <t xml:space="preserve">  fue trabajado  conjuntamente con el fin de viabilidad de las propuestas de actualización realizadas por los responsables de la operación de los modelos de:
 Bancos de Tejidos (Gametos)
 Cosméticos
Medicamentos
 Bancos de Sangre
Investigación Clínica
Alimentos y Bebidas
Plantas de Beneficio
*Realizar socialización del formato de reporte del Modelo IVC SOA actualizado a las direcciones miisonales.
* Actualizar los archivos calificación de IVC SOA, ademas de definir establecimientos para prueba piloto con las misionales.</t>
    </r>
  </si>
  <si>
    <t>Responsable: Grupo unidad de Riesgos - Oficina Asesora de Planeación
No se presentaron dificultades en la implementación</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</si>
  <si>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</si>
  <si>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</si>
  <si>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Actualizar los macroprocesos de la entidad</t>
  </si>
  <si>
    <t>Macroprocesos Actualizados</t>
  </si>
  <si>
    <t>No aplica</t>
  </si>
  <si>
    <t>No hay meta programada para el primer semestre.
Responsable: Grupo Sistema de Gestión Integrado - Oficina Asesora de Planeación</t>
  </si>
  <si>
    <t xml:space="preserve">Se realizó la actualización de los Macroprocesos de Gestión de Talento Humano y Gestión Jurídica, adecuando la estructura de los mismos a las necesidades el Instituto. Desaparece el Proceso de Control Interno Disciplinario y el Macroproceso de Armonización y Convergencia Normativa. Esta actualización facilita los procesos de seguimiento al Sistema de Gestión Integrado del Invima </t>
  </si>
  <si>
    <t xml:space="preserve">
Responsable: Grupo Sistema de Gestión Integrado - Oficina Asesora de Planeación</t>
  </si>
  <si>
    <t>ODS 5. Igualdad de género</t>
  </si>
  <si>
    <t>Fortalecer la gestión del conocimiento, capacidades y competencias de los servidores públicos de la institución.</t>
  </si>
  <si>
    <t xml:space="preserve">1. Implementar acciones para el desarrollo de las aptitudes, habilidades y capacidades de los servidores públicos de la institución. 
</t>
  </si>
  <si>
    <t xml:space="preserve"> Entrenar Servidores Publicos del Invima</t>
  </si>
  <si>
    <t>No. de servidores públicos entrenados</t>
  </si>
  <si>
    <t>No hay meta programada para el semestre en seguimiento.
Responsable: Secretaría General - Grupo Talento Humano</t>
  </si>
  <si>
    <t>Durante el segundo semestre de 2020 se adelantó la capacitación de 899 funcionarios, para lo cual se realizó la contratación de la Universidad de Antioquia para los temas de contractual, disciplinario, atención al ciudadano y a 0 costo, mediante la red institucional (DAFP, SENA, ARL Positiva, Archivo General de la Nación)
Por otra parte, para la capacitación en temas de integridad, transparencia, lucha contra la corrupción, se contó con la participacion de 426 servidores publicos.
Asi mismo,  se realizó contratación de la Universidad de Antioquia y de la empresa Algoap para la capacitacion de 473 servidores publicos - inspectores de la autoridad sanitaria-, dentro de  la malla curricular en temas como: Inspección basada en el riesgo, leches y derivados lácteos, Riesgos biológicos en los alimentos en tiempos de Pandemia, estadística, Buenas prácticas de Distribución Almacenamiento y Transporte de medicamentos, buenas prácticas clínicas, Estudios de efectividad, entre otros.</t>
  </si>
  <si>
    <t xml:space="preserve">
Responsable: Grupo Talento Humano -  Secretaría General</t>
  </si>
  <si>
    <t>ODS 10. Reducción de las desigualdades</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</si>
  <si>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</si>
  <si>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</si>
  <si>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Ampliar Canales de atención al ciudadano
</t>
  </si>
  <si>
    <t xml:space="preserve">No de Grupos de Trabajo Territorial habilitados para  radicación de trámites </t>
  </si>
  <si>
    <t>No se presenta avance en la ejecución de este indicador teniendo en cuenta el estado de emergencia económico, social y ecológico decretado por el Gobierno Nacional, a causa de la salud pública por el COVID 19, lo cual incidió en la programación y contratación de los profesionales que apoyarían el estuduio técnico y legal de registros sanitarios y trámites asociados en el grupo de trabajo territorial seleccionado, para este indicador esperamos tener un avance en el segundo semestre, siempre y cuando los lineamiento del Gobierno no incidan en su ejecución.</t>
  </si>
  <si>
    <t>No hay meta programada para el semestre en seguimiento.
Responsable: Dirección de Operaciones Sanitarias</t>
  </si>
  <si>
    <t xml:space="preserve">
Teniendo en cuenta el estado de emergencia económico, social y ecológico decretado por el Gobierno Nacional, a causa de la salud pública por el COVID 19, el Invima se vio abocado a realizar ajustes administrativos al interior de la Entidad, dentro de los cuales fue centralizar la radicación de todos sus trámites en la ciudad de Bogotá, además de la ampliación de canales virtuales, lo cual incidió en el cumplimiento de este indicador teniendo en cuenta que no se pudieron abrir más puntos de atención en otros grupos de trabajo territorial. En tal sentido, el indicador no pudo presentar avance en la vigencia 2020, sin embargo, y teniendo en cuenta que esta estrategia de Invima en las regiones desde la vigencia 2018 incluyó la apertura en las ciudades de Villavicencio, Cali, Medellín y Barranquilla, los profesionales contratados para tal fin en el mes de enero de 2020, apoyaron la gestión de los trámites radicados en la ciudad de Bogotá. Una vez esta situación se normalice, desde el Invima se fortalecerán los canales de atención a nivel territorial. </t>
  </si>
  <si>
    <t>.
Responsable: Dirección de Operaciones Sanitarias</t>
  </si>
  <si>
    <t>Implementar Sistema de Gestión Antisoborno</t>
  </si>
  <si>
    <t>No de Actividades Ejecutadas / Número de Actividades Programadas *100</t>
  </si>
  <si>
    <t>Para el primer semestre de 2020 no hay actividades programadas dentro del Subproyecto de Implementación del Sistema de Gestión Antisoborno en el Invima</t>
  </si>
  <si>
    <t>No hay meta programada para el semestre en seguimiento.
Responsable: Grupo Sistema de Gestión Integrado - Oficina Asesora de Planeación</t>
  </si>
  <si>
    <t>Para el segundo semestre de 2020 estaban programadas 3 actividades las cuales se realizaron acorde alo planeado (Capacitación del Grupo de Sistemas de Gestión Integrado en la norma ISO 37001, determinación de los requisitos a cumplir y presentación de la propuesta de actualización de la política de transparencia para incluir los temas relativos a antisoborno). Se continua con la implementación del sistema de Gestión Antisoborno durante la vigencia 2021</t>
  </si>
  <si>
    <t>Realizar la inscripción de establecimientos fabricantes de dispositivos médicos, de acuerdo con la normatividad Sanitaria vigente asociada a la Emergencia Economica, Social y Ecológica.</t>
  </si>
  <si>
    <t>No. De inscripciones de fabricantes de dispositivos medicos realizadas</t>
  </si>
  <si>
    <t>No hay meta programada para el semestre en seguimiento.
Responsable: Dirección de Dispositivos Médicos</t>
  </si>
  <si>
    <t>La Dirección de Dispositivos Médicos desarrolló los formatos de inscripción y autoevaluación para dar cumplimiento a la Resolución 522 de 2020, emitida por el Ministerio de Salud y Protección Social y dar paso a la inscripción de fabricantes de dispositivos médicos, equipos biomédicos y reactivos de diagnóstico In vitro declarados vitales no disponibles, para lo cual dispuso de recursos humanos y tecnológicos para llevar a cabo el proceso de inscripción.
De las solicitudes evaluadas, 2,226 cumplieron a cabalidad con el procedimiento y fueron inscritos y publicados en la pagina web</t>
  </si>
  <si>
    <t xml:space="preserve">
Responsable: Dirección de Dispositivos Médicos</t>
  </si>
  <si>
    <t>Realizar acompañamiento a las iniciativas de fabricación de ventiladores mecánicos prototipos</t>
  </si>
  <si>
    <t>Número de actividades de acompañamiento realizadas  a los interesados en la fabricación de ventiladores prototipo</t>
  </si>
  <si>
    <t>La Dirección de Dispositivos Médicos y Otras Tecnologías realizó en total 79 acompañamientos permanentes a las  iniciativas de fabricación nacional de ventiladores mecánicos que han surgido en Colombia como consecuencia de la emergencia sanitaria por el COVID-19, para atender a pacientes en estado crítico que requieran ventilación mecánica asistida. Los acompañamientos a estas iniciativas se enfocaron a orientar a los investigadores y a sus grupos de trabajo en los requisitos sanitarios y los estándares internacionales existentes para la fabricación de estos equipos biomédicos, verificación del cargue de información en la plataforma virtual del Invima; siempre en el marco de la normatividad sanitaria vigente y en las funciones que como Agencia Sanitaria Nacional tiene el Invima.</t>
  </si>
  <si>
    <t>Realizar tramites de autorización temporal sin Registro Sanitario de desinfectantes y antibacteriales catalogados como medicamentos vitales no disponibles, de acuerdo con la normatividad Sanitaria vigente asociada a la Emergencia Economica, Social y Ecológica.</t>
  </si>
  <si>
    <t>No. de trámites de autorización temporal sin Registro Sanitario de desinfectantes y antibacteriales catalogados como medicamentos vitales no disponibles estudiados</t>
  </si>
  <si>
    <t xml:space="preserve">No hay meta programada para el semestre en seguimiento.
Responsable: Dirección de Cosméticos, Aseo, Plaguicidas y Productos de Higiene Doméstica </t>
  </si>
  <si>
    <t xml:space="preserve">Durante la vigencia 2020, se realizó el estudio  de 431 tramites de autorización temporal asociados al decreto 417 de 2020.  Cabe anotar que debido a que no se contaba con historial de este tipo de trámites, la meta propuesta fue mayor a la radicación y estudios de los mismos.   </t>
  </si>
  <si>
    <t xml:space="preserve">
Responsable: Dirección de Medicamentos y Productos Biológicos</t>
  </si>
  <si>
    <t>Estudio de aceptaciones o autorización temporal a establecimientos nacionales para fabricación  de alcoholes, desinfectantes y antibacteriales catalogados como medicamentos vitales no disponibles, de acuerdo con la normatividad Sanitaria vigente asociada a la Emergencia Economica, Social y Ecológica.</t>
  </si>
  <si>
    <t>No. de trámites de autorización temporal a establecimientos nacionales para fabricación de alcoholes, desinfectantes y antibacteriales catalogados como  medicamentos vitales no disponibles estudiados</t>
  </si>
  <si>
    <t>No hay meta programada para el semestre en seguimiento.
Responsable: Dirección de Medicamentos y Productos Biológicos</t>
  </si>
  <si>
    <t xml:space="preserve">Durante la vigencia 2020, se realizó el  estudio de 650 trámites de aceptación o autorización temporal a establecimientos nacionales para fabricación  de alcoholes, desinfectantes y antibacteriales catalogados como medicamentos vitales no disponibles de acuerdo con la normatividad Sanitaria vigente asociada a la Emergencia Economica, Social y Ecológica decreto 417 de 2020.  Debido a la alta demanda de estos productos, se estudiaron todos los tramites enviados por los usuarios de forma prioritaria.    
Debido a que no se contaba con historial de este tipo de trámites, la meta propuesta fue menor  a la radicación y estudios de trámites            </t>
  </si>
  <si>
    <t>Ministerio de Salud y Protección Salud - MINSALUD</t>
  </si>
  <si>
    <t>Integridad</t>
  </si>
  <si>
    <t>Fortalecer_la_rectoría_y_gobernanza_tanto_a_nivel_sectorial_como_territorial_del_Sistema_General_de_Seguridad_Social_en_Salud_SGSSS.</t>
  </si>
  <si>
    <t>Proteger al sector de la salud de los riesgos de corrupción y falta de transparencia. (PND)</t>
  </si>
  <si>
    <t>Establecer la política sectorial de transparencia e integridad</t>
  </si>
  <si>
    <t>Documento de política revisado y aprobado</t>
  </si>
  <si>
    <t>No existe políica de transparencia e integridad</t>
  </si>
  <si>
    <t xml:space="preserve">El día 10 de octubre de 2019, mediante Comité Sectorial de Gestión y Desempeño, se aprobó la Política Sectorial de Transparencia e Integridad.  
En complemento durante el primer trimeste, se realizó la Publicación de la Politica de  Integridad y Transparencia Sectorial en Salud Net, Ministerio de Salud y Protección Social, a través de la dra. Diana Dávila. </t>
  </si>
  <si>
    <t>Link Plan de Transparencia Sectorial 2019- 2020:  https://www.minsalud.gov.co/sites/rid/Lists/BibliotecaDigital/RIDE/DE/PES/plan-transparencia-sectorial-2019-2020.pdf</t>
  </si>
  <si>
    <t xml:space="preserve">El día 10 de octubre de 2019, mediante Comité Sectorial de Gestión y Desempeño, se aprobó la Política Sectorial de Transparencia e Integridad, dando cumplimiento a la actividad. Durante el primer semestre  de 2020 se realizó la publicación de la Política Sectorial de Transparencia e Integridad, en la intranet de la página web del Ministerio de Salud y Protección Social, durante el segundo semestre de 2020, se envío a los jefes de planeación del sector memorando No. 202012001424001 de fecha: 14-09-2020, mediante el cual se envía:
•	PDF que contine la Política Sectorial de Transparencia e Integridad. 
•	Link Plan de Transparencia Sectorial 2019- 2020:  https://www.minsalud.gov.co/sites/rid/Lists/BibliotecaDigital/RIDE/DE/PES/plan-transparencia-sectorial-2019-2020.pdf
•	Acta número 2 -Comité Sectorial de Gestión y Desempeño, 10 de octubre de 2019. 
</t>
  </si>
  <si>
    <t xml:space="preserve">Responsable: Oficina Asesora de Planeación y Estudios Sectoriales 
             Evidencia: memerando No. 202012001424001 de fecha: 14-09-2020
</t>
  </si>
  <si>
    <t xml:space="preserve">Socializar la Política sectorial de transparencia e integridad  </t>
  </si>
  <si>
    <t>No. de entidades del sector que socilizaron la política/No.total de entidades del sector</t>
  </si>
  <si>
    <t xml:space="preserve">El día 08 de mayo de 2020, el Jefe de la Oficina Sesora de Planeación y Estudios Sectoriales, Dr.  Wilson fernando Melo Velandia,  envío comunicado via email,  a las entidades adscritas del sector, con el fin de formalizar los compromisos adquiridos dentro de los cuales se encuentran: 
1.	 La socialización de la política al interior de cada entidad.
2.	La definición del plan o cronograma. 
3.	La implementación de las líneas de acción establecidas en la política, tales como; Fortalecer los controles preventivos y detectivos en la gestión de los riesgos de corrupción asociados a la operación de sus procesos, desarrollar estrategias de promoción y prevención en las temáticas de transparencia e integridad con sus grupos de interés y mantener y mejorar los mecanismos de acceso e información pública a sus grupos de interés. 
De igual forma, el desarrollo e implementación de las líneas de acción dependerán de las necesidades, prioridades y recursos asignados para su desarrollo.  A sí mismo,como lo establece la Política Sectorial de Transparencia e Integridad, se informo a los jefes del sector que las dependencias relacionadas como actores serán las responsables de establecer los mecanismos para realizar el seguimiento y evaluación a la implementación de los planes, programas, estrategias o instrumentos definidos por vigencia, dicho reporte deberá ser remitido a la Alta Dirección o instancia directiva de la entidad para la toma de decisiones correspondientes.   
Una vez se socializo la Politica Sectorial de Transparencia e Integridad, el Fondo Pasivo Social  de Ferrocarriles, solicitó se rralizará capacitación vía web, tenindo en cuentas los actuales acontecimientos de la pandemia,  la cual se llevó a cabo en el mismo mes, así mismo ADRES, remitio el dia 03 de julio de 2020 observaciones Politica Sectorial de Transparencia e Integridad, las cuales fueron atendidas oportunamente. </t>
  </si>
  <si>
    <t xml:space="preserve">1.	PDF que contine la Política Sectorial de Transparencia e Integridad. 
2.	Link Plan de Transparencia Sectorial 2019- 2020:  https://www.minsalud.gov.co/sites/rid/Lists/BibliotecaDigital/RIDE/DE/PES/plan-transparencia-sectorial-2019-2020.pdf
3.	Acta número 2 -Comité Sectorial de Gestión y Desempeño, 10 de octubre de 2019. 
4.	Correo enviado vía Email, por el jefe de la OAPES a las Entidades adscritas del sector. </t>
  </si>
  <si>
    <t xml:space="preserve">Dando cumplimiento a la socialización de la Política de Transparencia e Integridad, durante el segundo semestre de 2020, en Comité Sectorial de Gestión y Desempeño, presidido por el señor ministro, de fecha 24 de junio de 2020, se informo a los jefes del sector sobre el seguimiento y socialización de la Política de Transparencia e Integridad, quedando como compromiso del ministerio de salud y Proteción Social, revisar su aplicabilidad frente algunas directrices de Control Interno. 
Al respecto, la Oficina Asesora de Planeación y Estudios Sectoriales, a través del memorando No. 202012000150063 de fecha 8 de julio de 2020, consulto con la Oficina de Control Interno quien a su vez emitio respuesta bajo radicado No. 202015000158753 de fecha 17 de julio de 2020, manifestando que  frente a las decisiones tomadas por la Alta Dirección y aprobadas en Comité Sectorial, deberán darsele extricto cumplimiento. 
De igual forma, dando cumplimiento a la actividad de socializacón, a través de memorando No. 202012001424001 de fecha: 14-09-2020, se envío a los   jefes de planeación del sector, un PDF que contine la Política Sectorial de Transparencia e Integridad, acta número 1 del Comité Sectorial de Gestión y Desempeño, 10 de octubre de 2019 y el link Plan de Transparencia Sectorial 2019- 2020:  
https://www.minsalud.gov.co/sites/rid/Lists/BibliotecaDigital/RIDE/DE/PES/plan-transparencia-sectorial-2019-2020.pdf
A corte 30 de diciembre, se tienen identificados los componentes que hacen parte del Sistema de Transparencia e Integridad, establecidos en la Ley 1712 de 2014, “Ley de Transparencia y Acceso a la Información Pública” como lo son; la Política Sectorial de Transparencia, seguimiento y medición, asi como la definición de los parametros y criterios de creación del diseño del Observatorio de Transparencia y Anticorrupción para el Sector Salud.
</t>
  </si>
  <si>
    <t xml:space="preserve">Responsable: Oficina Asesora de Planeación y Estudios Sectoriales 
Evidencia: memorando No. 202012001424001 de fecha: 14-09-2020
Acta No. 01 del comité Sectorial de Gestión y Desempeño, de fecha 24 de junio de 2020. 
</t>
  </si>
  <si>
    <t>Definir e implementar  los parámetros y criterios de desempeño (Observatorio de transparencia)</t>
  </si>
  <si>
    <t>Porcentaje de avance en la estructuraciòn e implementación de los criterios del Observatorio de transparencia</t>
  </si>
  <si>
    <t>Criterios definidos para el observatorio de transparencia</t>
  </si>
  <si>
    <t>En el transcurso del mes de mayo de 2020, se recibio  varias asesorias virtuales y telefonicas por parte de la Secretaría de Transparencia de Presidencia de la República, a través del Coordinador, Grupo de Laboratorio de Innovación en Lucha Contra la Corrupción, doctor Armando José Navarro Burgos. 
Se recibio por parte de la Secretaría de Transparencia de Presidencia de la Republica los siguientes documentos: 
1.	MATRIZ DE CATEGORIZACIÓN DE UN OBSERVATORIO DE TRANSPARENCIA Y ANTICORRUPCIÓN.
2.	ABC OBSERVATORIO DE TRANSPARENCIA Y ANTICORRUPCION. 
3.	GUIA METODOLOGICA PARA LA CREACION DE OBSERVATORIOS DE TRANSPARENCIA Y ANTICORRUPCION. 
Durante el mes de junio de 2020,  y con base en los diferentes documentos aportados por Secretaría de Transparencia de la Presidencia de la República, especificamente la Guía metodológica para la Creacíon de Observatorios de Transparencia, se estructuro la primera propuesta del  Observatorio de Transparencia y Anticorrupcíon del Ministerio de Salud y Protección Social. 
El diseño consiste en desarrollar tres (3) etapas: 
ETAPA 1. DISEÑO Y CONFORMACIÓN 
PASO 1: Formulación de objetivos general y específicos: Se deben proponer objetivos claros, concretos, realizables, retadores. 
PASO 2: Formulación de Misión y Visión del objetivo: Definir concretamente cuál será́ la función del Observatorio y cómo se proyectará más adelante. Tener en cuenta que “los Observatorios están destinados a captar, organizar, evaluar y procesar información para poder difundir conocimientos” 
PASO 3. Conformación equipo de trabajo: Un Coordinador del Observatorio, dos investigadores y asistentes de investigación y tres profesional para manejo de datos. 
PASO 4. Entrenamiento equipo de trabajo: Establecer el  nivel de competencia del equipo en analística de datos, y procesos de investigación, igualmente Identificar actores claves vinculados a la iniciativa ( Jefes de Planeación del Sector Salud). 
PASO 5. Definición de líneas de trabajo de investigación:  Establecer algunas líneas de acción frente a la temática principal “Transparencia y anticorrupción en el marco de la Política de Transparencia Sectorial”. 
PASO 6. Definir el proceso investigativo: Definir  las técnicas que serán utilizadas para la recolección de información (encuestas, entrevistas, observación directa, test, etc.). 
PASO 7. Definición mecanismos:  (herramientas de obtención, análisis y procesamiento de datos)
ETAPA 2. IMPLEMENTACIÓN 
PASO 1. Identificacón de hitos temáticos:  Elaborar un ABC del Observatorio, estructura del mismo y temáticas del observatorio 
PASO 2. Obtención de datos: Identificar fuentes de datos e iniciar su recolección
PASO 3.  Construcción herramienta de procesamiento de datos: Diseñar y desarrollar herramienta de recolección de datos
PASO 4. Generación de información: Establecer las formas de análisis de los datos y formas de generar informes
PASO  5. Desarrollo proyectos de investigacón: Realizar un ejercicio de investigación. PASO 6. Mecanismos de divulgación: Diseñar los mecanismos a través de los cuales se efectuará la divulgación de los resultados del observatorio (Publicaciones, seminarios, etc.). 
ETAPA 3. POSICIONAMIENTO. 
PASO 1: Definir productos faro del Observatorio
PASO 2: Organizar eventos, talleres o seminarios 
PASO 3: Toma de decisiones</t>
  </si>
  <si>
    <t xml:space="preserve">A la fecha, nos econtramos en la definición  de los parámetros y criterios de desempeño (Observatorio de transparencia)", para lo cual se ha proyectado dos propuestas de diseño de observatorio, dichas propuestas incluyen la conformación de un equipo de trabajo, quien establecerá los criterios a evaluar dentro del observatorio de trsnaparencia. 
Es importante tener en cuenta lo siguiente: 
Si bien el futuro observatorio contará con diferentes productos como son indicadores, artículos académicos, y otros, es necesario que se defina un producto “faro” que caracterizará al observatorio y lo hará diferenciarse de otras iniciativas similares. Este producto debe ser lo suficientemente estructurado y robusto como para lograr que los actores que están relacionados con el fenómeno soliciten y usen la información allí contenida. 
Adicional a ello se debe establecer una periodicidad de publicación de este producto de acuerdo a las condiciones y recursos con que cuente el proyecto de observatorio. 
Un producto faro puede ser un boletín, una revista, un artículo, o cualquier otra publicación que sea constante y resalte el trabajo hecho por el observatorio. 
Igualmente se debe evaluar el nivel de toma de decisiones  resultados de la información generada por el  observatoria a fin de establecer el impacto del mismo
Asi mismo se establecio plan de trabajo ver:
https://msdrive.minsalud.gov.co/owncloud/index.php/s/TgltA54ViaFPEq6
Contraseña de acceso: transparencia2020
</t>
  </si>
  <si>
    <t xml:space="preserve">En lo referente al Observatorio de Transparencia y Anticorrupcion, durante el mes de junio de 2020, se solicitó asesoría a  la Secretaría de Transparencia de Presidencia de la República, en lo que se refiere a la definición de los parametros y criterios de creación del diseño del Observatorio de Transparencia y Anticorrupción para el Sector Salud, posteriormente, se elaboró presentación y plan de trabajo de lo que seria la definición de los parametros y criterios de creación del diseño del Observatorio de Transparencia y Anticorrupción, para VoBo.del Jefe de la Oficina de la AOPES.  
Se realizarón varios reuniones virtuales, a fin de  establecer definición de los parametros y criterios de creación del diseño del Observatorio de Transparencia y Anticorrupción a nivel sectorial:  
•	Presentación primera propuesta 23 de julio de 2020. 
•	Presentación segunda propuesta, 03 de agosto de 2020.
•	El día 05 de septiembre de 2020, se presentó la tercera propuesta al jefe de la OAPES, siendo aprobada. 
•	Posteriormente el día 10 de septiembre de 2020, en reunión con las diferentes entidades del sector, se presentó la propuesta definición de los parametros y criterios de creación del diseño del Observatorio de Transparencia y Anticorrupción para el Sector Salud, a los jefes de Planeación de las entidades del sector, en dicha reunión se solicitó   se realizarán observaciones a la definición de los parametros y criterios de creación del diseño del Observatorio de Transparencia y Anticorrupción para el Sector Salud, teniendo como fecha máxima el día 28 de septiembre del presente año. Lo anterior a fin de continuar con el cronograma establecido. 
•	A partir del día 10 de septiembre y hasta el día 5 de octubre de 2020, se recibieron observaciones a la propuesta; obteniendo como respuesta  el aval para continuar con el tema.
•	Durante el segundo semestre de 2020, se cumplio con la actividad de definición de los parametros y criterios de creación del diseño del Observatorio de Transparencia y Anticorrupción para el Sector Salud.
</t>
  </si>
  <si>
    <t xml:space="preserve">Responsable: Oficina Asesora de Planeación y Estudios Sectoriales. 
Evidencia:  Carpeta “Observatorio de Transparencia y Anticorupción Ministerio de Salud y Protección Social:  https://msdrive.minsalud.gov.co/owncloud/index.php/s/TgltA54ViaFPEq6 Contraseña de acceso: transparencia2020
</t>
  </si>
  <si>
    <t>Implementar  la(s) líneas de acción establecida(s)</t>
  </si>
  <si>
    <t>Porcentaje de implementación de las lineas de acción establecidas por las entidades del sector</t>
  </si>
  <si>
    <t xml:space="preserve">A la fecha, nos econtramos trabajando articuladamente con la Oficina de Control Interno, revisando la metodología a seguir para realizar el seguimiento a las entidades del sector en forma articulada. Así mismo,  se solicitará  concepto al lider de la Política, “Secretaría de Transparencia de Presidencia de la República, a fin de determinar la linea que se dará al sector, a fin de fortalecer la Politica Sectorial de Transparencia.  
De igual forma como lo establece la Política Sectorial de Transparencia e Integridad, se informo a los jefes del sector que las dependencias relacionadas como actores serán las responsables de establecer los mecanismos para realizar el seguimiento y evaluación a la implementación de los planes, programas, estrategias o instrumentos definidos por vigencia, dicho reporte deberá ser remitido a la Alta Dirección o instancia directiva de la entidad para la toma de decisiones correspondientes.   
Asi mismo, el desarrollo e implementación de las líneas de acción dependerán de las necesidades, prioridades y recursos asignados para su desarrollo
1.	La socialización de la política al interior de cada entidad.
2.	La definición del plan o cronograma. 
3.	La implementación de las líneas de acción establecidas en la política, tales como; Fortalecer los controles preventivos y detectivos en la gestión de los riesgos de corrupción asociados a la operación de sus procesos, desarrollar estrategias de promoción y prevención en las temáticas de transparencia e integridad con sus grupos de interés y mantener y mejorar los mecanismos de acceso e información pública a sus grupos de interés. </t>
  </si>
  <si>
    <t>El día 08 de mayo de 2020, se envío comunicado via email,  a los jefes de Planeación del sector socializando la Politica de Transparencia.   
Durante el mes de Junio  y a solicitud de las entidades adscitas, (Fondo Nacional de Ferrocarriles,  se llevo a cabo reuniones virtuales, referente a la socialización de la Politica Sectorial de Transparencia e Integridad, las cuales fueron realizadas por la doctora Diana Davila.)  
El día 24 de junio de 2020, se llevo a cabo el Comité Sectorial de Getión y Desempeño, presidido por el señor Ministro de Salud y Protección Social, en dicho comité los jefes del Sector solicitaron se revisara por parte del Ministerio, la aplicabilidad de la Politica Sectorial de Transparencia e Integridad, lo anterior, teniendo en cuenta que según los jefes del sector dicha politica va en contavía de algunas directrices de Control Interno. 
La Oficina Asesora de aPlaneación atendiendo dicha solicitud emitio el Radicado No. 202012000150063 de 2019, dirigido a la Oficina de Control Interno solicitando conceptualizar al respecto, dicha Oficina respondio mediente comunicado No. 202015000158753. 
Link Plan de Transparencia Sectorial 2019- 2020:  https://www.minsalud.gov.co/sites/rid/Lists/BibliotecaDigital/RIDE/DE/PES/plan-transparencia-sectorial-2019-2020.pdf</t>
  </si>
  <si>
    <t xml:space="preserve">El día 24 de junio de 2020, se llevó a cabo el Comité Sectorial de Gestión y Desempeño, en dicho Comité, los jefes del sector solicitaron a la OAPES se evaluara en conjunto con la Oficina de Control Interno del Ministerio de Salud, sí la política en mención, está o no alineada, a las directrices de Control Interno. 
Por lo anterior, el día 08 de julio de 2020, se envío memorando No. 202012000150063 de 2020, dirigido a la Oficina de Control Interno solicitando conceptualizar al respecto, dicha Oficina respondio mediente comunicado No. 202015000158753. 
El día 14 de septiembre de 2020, con No. Radicado No. 202012001424001 2020, se solicitó vía email y a través de memorando  a los jefes de Planeación del Sector, informaran a la Oficina Asesora de Planeación y Estudios Sectoriales – OAPES,  las líneas de acción de transparencia establecidas en cada entidad, a corte 30 de diciembre de 2020 se recibió información de las siguientes entidades:
1. Instituto Nacional de Cancerología. 
2. Centro Dermatológico Federico Lleras Acosta. 
3. Fondo Nacional de Estupefacientes. 
4. Instituto Nacional de vigilancia de Medicamentos y Alimentos - Invima. 
5. Superintendencia Nacional de Salud - Supersalud. 
Es importante tener en cuenta que se les informo a los jefes del sector que las dependencias relacionadas como actores serán las responsables de establecer los mecanismos para realizar el seguimiento y evaluación a la implementación de los planes, programas, estrategias o instrumentos definidos por vigencia, dicho reporte deberá ser remitido a la Alta Dirección o instancia directiva de la entidad para la toma de decisiones correspondientes.  De igual forma, el desarrollo e implementación de las líneas de acción dependerán de las necesidades, prioridades y recursos asignados para su desarrollo en cada entidad. 
</t>
  </si>
  <si>
    <t xml:space="preserve">Responsable: Oficina Asesora de Planeación y Estudios Sectoriales. 
Evidencia:  Carpeta “Observatorio de Transparencia y Anticorupción Ministerio de Salud y Protección Social:  https://msdrive.minsalud.gov.co/owncloud/index.php/s/TgltA54ViaFPEq6 Contraseña de acceso: transparencia2020
</t>
  </si>
  <si>
    <t xml:space="preserve">Realizar monitoreo, seguimiento y evaluación a la adopción de la política de transparencia e integridad  </t>
  </si>
  <si>
    <t>Numero de evaluaciones a la adopción de la polìtica de transparencia e integridad en el sector</t>
  </si>
  <si>
    <t>A la fecha, se esta trabajando en como realizar el monitoreo y adopción de la Política Sectorial de Transparencia para ello se esta llevando a cabo un trabajo articulado con la Oficina de Control Interno, revisando la metodología a seguir para realizar el seguimiento a las entidades del sector. 
En tal sentido, y como lo establece la Política Sectorial de Transparencia e Integridad, se informo a los jefes del sector que las dependencias relacionadas como actores serán las responsables de establecer los mecanismos para realizar el seguimiento y evaluación a la implementación de los planes, programas, estrategias o instrumentos definidos por vigencia, dicho reporte deberá ser remitido a la Alta Dirección o instancia directiva de la entidad para la toma de decisiones correspondientes.   De igual forma, el desarrollo e implementación de las líneas de acción dependerán de las necesidades, prioridades y recursos asignados para su desarrollo. 
Se les informo las siguientes lineas de acción y se les pregunto como las van adoptar. 
1.	La socialización de la política al interior de cada entidad.
2.	La definición del plan o cronograma. 
3.	La implementación de las líneas de acción establecidas en la política, tales como; Fortalecer los controles preventivos y detectivos en la gestión de los riesgos de corrupción asociados a la operación de sus procesos, desarrollar estrategias de promoción y prevención en las temáticas de transparencia e integridad con sus grupos de interés y mantener y mejorar los mecanismos de acceso e información pública a sus grupos de inte</t>
  </si>
  <si>
    <t xml:space="preserve">En el transcurso del mes de septiembre de 2020, se le preguntará al sector como han sociliazado las lineas de acción, establecidas en la Política dentro de la entidad a su cargo. 
De igual forma, el día 08 de mayo de 2020, se envío comunicado via email,  a los jefes de Planeación del sector socializando la Politica de Transparencia.   
Durante el mes de Junio  y a solicitud de las entidades adscitas, (Fondo Nacional de Ferrocarriles,  se llevo a cabo reuniones virtuales, referente a la socialización de la Politica Sectorial de Transparencia e Integridad, las cuales fueron realizadas por la doctora Diana Davila.)  
El día 24 de junio de 2020, se llevo a cabo el Comité Sectorial de Getión y Desempeño, presidido por el señor Ministro de Salud y Protección Social, en dicho comité los jefes del Sector solicitaron se revisara por parte del Ministerio, la aplicabilidad de la Politica Sectorial de Transparencia e Integridad, lo anterior, teniendo en cuenta que según los jefes del sector dicha politica va en contavía de algunas directrices de Control Interno. 
La Oficina Asesora de Planeación atendiendo dicha solicitud emitio el Radicado No. 202012000150063 de 2019, dirigido a la Oficina de Control Interno solicitando conceptualizar al respecto, dicha Oficina respondio mediente comunicado No. 202015000158753. 
Evidencias:
Link Plan de Transparencia Sectorial 2019- 2020:  https://www.minsalud.gov.co/sites/rid/Lists/BibliotecaDigital/RIDE/DE/PES/plan-transparencia-sectorial-2019-2020.pdf
</t>
  </si>
  <si>
    <t xml:space="preserve">A corte 30 de diciembre de 2020, como lo establece la Política Sectorial de Transparencia e Integridad, conforme a memorando No. 202012001424001 de fecha: 14-09-2020, se informó a los jefes del sector que las dependencias relacionadas como actores serán las responsables de establecer los mecanismos para realizar el seguimiento y evaluación a la implementación de los planes, programas, estrategias o instrumentos definidos por vigencia, dicho reporte deberá ser remitido a la Alta Dirección o instancia directiva de la entidad para la toma de decisiones correspondientes.   De igual forma, el desarrollo e implementación de las líneas de acción dependerán de las necesidades, prioridades y recursos asignados para su desarrollo, así mismo, se les informo las siguientes lineas de acción y se les pregunto como las van adoptar. 
1.	La socialización de la política al interior de cada entidad.
2.	La definición del plan o cronograma. 
3.	La implementación de las líneas de acción establecidas en la política, tales como; Fortalecer los controles preventivos y detectivos en la gestión de los riesgos de corrupción asociados a la operación de sus procesos, desarrollar estrategias de promoción y prevención en las temáticas de transparencia e integridad con sus grupos de interés y mantener y mejorar los mecanismos de acceso e información pública a sus grupos de interés. 
Durante el mes de Junio  y a solicitud de las entidades adscitas, (Fondo Nacional de Ferrocarriles,  se llevo a cabo reuniones virtuales, referente a la socialización de la Politica Sectorial de Transparencia e Integridad, las cuales fueron realizadas por la doctora Diana Davila.)  
</t>
  </si>
  <si>
    <t xml:space="preserve">Responsable: Oficina Asesora de Planeación y Estudios Sectoriales. 
Evidencia:  Carpeta “Observatorio de Transparencia y Anticorupción Ministerio de Salud y Protección Social:  https://msdrive.minsalud.gov.co/owncloud/index.php/s/TgltA54ViaFPEq6 Contraseña de acceso: transparencia2020
</t>
  </si>
  <si>
    <t>Diseñar el modelo de operación del sistema de transparencia e integridad para el MSPS</t>
  </si>
  <si>
    <t>Porcentaje de avance frente al modelo de operación</t>
  </si>
  <si>
    <t xml:space="preserve">A la fecha, se tienen identificados los componentes que hacen parte del sistema de Transparencia e Integridad, como lo es;  la Polìtica Sectorial de Transparencia, el alcance de la Polìtica, seguimiento y medición, asi como el Observatorio de Transparencia y Anticorrupción;  se debe tener en cuenta que un “sistema”es un conjunto de elementos relacionados entre sí y que funcionan como un todo, si bien cada uno de lo elementos se vienen desarrollando en forma independiente, estamos avanzando en el diseño del Modelo de operación a seguir. 
A nivel del Ministerio de Salud y Protección Social, a la fecha,  desde la Oficina Asesora de Planeación y Estudios Sectoriales se viene haciendo seguimiento mensual al cumplimiento de la Ley 1712 de 2014- Ley de Transparencia Acceso a la Información,teniendo en cuenta lo anterior,  se viene realizando seguimiento mensual  a las diferentes Direcciones, Subdirecciones, Oficinas y Coordinaciones del Ministerio, en dichas comunicaciones estamos solicitando que desde el área a su cargo revisen minuciosamente  el microsite donde reposa la información de su dependencia, y de ser necesario se realice los ajustes respectivos, tales como:   actualización de información, ajustes a los link rotos; así como revisar si la estructura y los enlaces URL funcionan correctamente; Dicho  seguimiento  se viene realizando de manera  articulada con la Oficina de Control Interno; a través del  Ingeniero Pedro Fabian Vizcaya, Contratista de la OCI.  </t>
  </si>
  <si>
    <t>https://msdrive.minsalud.gov.co/owncloud/index.php/s/TgltA54ViaFPEq6
Contraseña de acceso: transparencia2020</t>
  </si>
  <si>
    <t xml:space="preserve">A corte 30 de diciembre de 2020, se identificaron los componentes que hacen parte del sistema de Transparencia e Integridad, como lo son;  la Polìtica Sectorial de Transparencia, el alcance de la Polìtica, seguimiento y medición, asi como la definición de parametros y criterios del Observatorio de Transparencia y Anticorrupción;  se debe tener en cuenta que un “sistema”es un conjunto de elementos relacionados entre sí y que funcionan como un todo, si bien cada uno de lo elementos se vienen desarrollando en forma independiente, se avanzó en el diseño del Modelo de operación a seguir. 
De igual forma en lo que respecta a nivel institucional, desde la Oficina Asesora de Planeación y Estudios Sectoriales se viene haciendo seguimiento mensual al cumplimiento de la Ley 1712 de 2014- Ley de Transparencia Acceso a la Información, teniendo en cuenta lo anterior,  se viene realizando seguimiento y monitorte a las diferentes Direcciones, Subdirecciones, Oficinas y Coordinaciones del Ministerio, en dichas comunicaciones estamos solicitando que desde el área a su cargo revisen minuciosamente  el microsite donde reposa la información de su dependencia, y de ser necesario se realice los ajustes respectivos, tales como:   actualización de información, ajustes a los link rotos; así como revisar si la estructura y los enlaces URL funcionan correctamente; Dicho  seguimiento  se viene realizando de manera  articulada con la Oficina de Control Interno; a través del  Ingeniero Pedro Fabian Vizcaya, Contratista de la OCI. 
</t>
  </si>
  <si>
    <t xml:space="preserve">Responsable: Oficina Asesora de Planeación y Estudios Sectoriales. 
Evidencia:  Carpeta “Observatorio de Transparencia y Anticorupción Ministerio de Salud y Protección Social:  https://msdrive.minsalud.gov.co/owncloud/index.php/s/TgltA54ViaFPEq6 Contraseña de acceso: transparencia2020 
</t>
  </si>
  <si>
    <t>Diseñar e implementar estrategias de promoción y prevención de transparencia e integridad en el MSPS</t>
  </si>
  <si>
    <t>Porcentaje de avance frente diseño e implementación de esgtrategias</t>
  </si>
  <si>
    <t xml:space="preserve">A la fecha, nos econtramos trabajando en el seguimiento a la Politica de Transparencia Sectorial, asi como el diseño del modelo del Observatorio de Transparencia y Anticorrupción del Sector, de tal forma,  que una vez se obtenga el primer monitoreo, esta información nos dará luces que nos permita identificar e implementar estrategias de promoción y prevención para cada una de las entidades del sector, dependiendo de la necesidad requerida. </t>
  </si>
  <si>
    <t xml:space="preserve">En la retroalimentación se evaluará el diseño y cronogrma d eactiviades a desarrollar frente a las lineas de acción de cada entidadcomo lo son: 
Capacitaciones. Publicaciones, socialización de la Ley de Transparencia “Ley 1712 de 2014”, Resultados de Transparencia a nivel FURAG, capacitación por parte de la Procuraduría General de la Nación, entre otras. </t>
  </si>
  <si>
    <t xml:space="preserve">A corte 30 de diciembre de 2020, se trabajó en el seguimiento a la Politica de Transparencia Sectorial, asi como el diseño del modelo del Observatorio de Transparencia y Anticorrupción del Sector, de tal forma,  que una vez se obtenga la totalidad de la informacíon, nos dará luces que nos permita identificar e implementar estrategias de promoción y prevención para cada una de las entidades del sector, dependiendo de la necesidad requerida.  En la retroalimentación se evaluará el diseño y cronogarma de activiades a desarrollar frente a las lineas de acción de cada entidad como lo son: Capacitaciones. Publicaciones, socialización de la Ley de Transparencia “Ley 1712 de 2014”, Resultados de Transparencia a nivel FURAG, capacitación por parte de la Procuraduría General de la Nación, entre otras. </t>
  </si>
  <si>
    <t>Pacto_por_el_emprendimiento_la_formalización_y_la_productividad</t>
  </si>
  <si>
    <t>A_Entorno_para_crecer</t>
  </si>
  <si>
    <t>Objetivo 4: Fortalecer la inspección, vigilancia y control para mitigar el riesgo y la informalidad</t>
  </si>
  <si>
    <t>Introducir reformas sectoriales. (UC)</t>
  </si>
  <si>
    <t>Porcentaje de avance del sistema de afiliación transaccional para salud y riesgos laborales </t>
  </si>
  <si>
    <t>(Número de funcionalidades implementadas en salud y riesgos laborales en el SAT por año / total de funcionalidades a implementar en salud y riesgos laborales en el SAT por año)*100</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</si>
  <si>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30 de junio se tienen 41 funcionalidades.
</t>
  </si>
  <si>
    <t xml:space="preserve">Periodicidad Indicador: Semestral
Rezago: 30 días
</t>
  </si>
  <si>
    <t xml:space="preserve">Como resultado de la medición del avance de  la implementación de las funcionalidades por los subsistemas que componen el Sistema de Afiliación Transaccional Salud y Riesgos Laborales, de las 145 funcionalidades que se proyectaron para el cuatrienio con corte a 30 de diciembre  se tienen 90 funcionalidades lo que equivale al 62,10%
</t>
  </si>
  <si>
    <t>Periodicidad de indicador: semestral.  Rezago: 30 días</t>
  </si>
  <si>
    <t>Si</t>
  </si>
  <si>
    <t>Articular_los_agentes_del_sector_salud.</t>
  </si>
  <si>
    <t>Generar incentivos al desempeño para la calidad, eficiencia y el mejoramiento de los resultados en salud. (PND)</t>
  </si>
  <si>
    <t>Razón de mortalidad materna en población rural dispersa (por cada 100.000 nacidos vivos)</t>
  </si>
  <si>
    <t>((número de muertes de mujeres durante el embarazo, parto o puerperio (42 días después del parto) por cualquier causa relacionada o agravada por el embarazo, parto o puerperio o su manejo, pero no por causas accidentales, que residen en el área rural dispersa) / (número de nacidos vivos en zonas rurales dispersas))* 100.000 DEFMATRDt / TNVt * 100.000 Donde: DFMATRDtt = Defunciones de mujeres entre 10 y 54 años por causas asociadas al embarazo que residen en el área rural dispersa, en el periodo t. TNVt = Total de nacidos vivos en un periodo t.</t>
  </si>
  <si>
    <t>81.11</t>
  </si>
  <si>
    <t>N.A.</t>
  </si>
  <si>
    <t>N.A</t>
  </si>
  <si>
    <t xml:space="preserve">Para reducir el número de mujeres que mueren durante el embarazo o en los 42 días siguientes a su terminació el ministerio en el primer semestre el Ministerio  acompañó la construcción e implementación del Proyecto “Plan de Acción de Salud Primeros 1000 días de Vida”, dirigido a la atención integral en salud materna e infantil en 30 municipios PDET priorizados esto en el marco del Plan Intersectorial del Acuerdo de Paz para la Atención Integral a la Primera Infancia, 
 Realizó  el diseño, concertación, publicación y socialización del Lineamiento nacional provisional para la salud materna en el contexto de la Pandemia por SARS-COV2 (COVID-19).
 Asistencia técnica a los territorios para socializar la actualización de los lineamientos para la atención de las gestantes y recién nacidos en el marco de la emergencia.
</t>
  </si>
  <si>
    <t>Periodicidad Indicador: anual 
Rezago: 548 días</t>
  </si>
  <si>
    <t>Porcentaje de desempeño global de los hospitales públicos del país </t>
  </si>
  <si>
    <t>Sumatoria del resultado ponderado de los 24 indicadores definidos y aplicables tanto a la entidad territorial (7) como a la ESE (17):</t>
  </si>
  <si>
    <t xml:space="preserve">Periodicidad del indicador:  Trimestral 
Rezago: 90 días </t>
  </si>
  <si>
    <t>Implementar_intervenciones_en_salud_pública_y_promoción_de_políticas_saludables.</t>
  </si>
  <si>
    <t>Priorizar e implementar intervenciones en salud pública y liderar, monitorear y evaluar las acciones intersectoriales para la promoción de políticas saludables. (PND)</t>
  </si>
  <si>
    <t>Porcentaje de mujeres con cáncer de mama detectado en estadios tempranos (hasta IIA) al momento del diagnóstico</t>
  </si>
  <si>
    <t>Total de casos nuevos de cáncer de mama en estadíos tempranos (hasta IIA) en el periodo / Total de casos de cáncer de mama en el periodo)*100</t>
  </si>
  <si>
    <t>55,7% </t>
  </si>
  <si>
    <t xml:space="preserve">En el primer semeste se avanzó en  la  entrega de  conceptos técnicos para desarrollos legislativos Proyecto Ley 2559 de 2019 
Se brindó Asistencia técnica y acompañamiento virtual a las Entidades Territoriales departamentales para el desarrollo de capacidades en: las estrategias para la detección temprana y control de las Enfermedades no transmisibles, incluida la atención del cáncer de mama. 
Avanza la actualización del observatorio Nacional de Cáncer, incluyendo las salidas para cáncer de mama.
Se socializaron las RIAS de cáncer de mama, se analizaron los indicadores de tamización, oportunidad en la atención y mortalidad y se generaron compromisos para la implementación de estrategias con las entidades territoriales. 
</t>
  </si>
  <si>
    <t xml:space="preserve">Periodicidad de medición del indicador: Anual 
Rezago: 540 días 
</t>
  </si>
  <si>
    <t>Redefinir e implementar una política de prestación de servicios garantizando la calidad y humanización de la atención. (PND)</t>
  </si>
  <si>
    <t>Porcentaje de usuarios que considera fácil o muy fácil acceder a un servicio de salud </t>
  </si>
  <si>
    <t>(Número de usuarios que consideran que fue "fácil" o "muy fácil" acceder a servicios de salud a través de su EPS / Número total de usuarios encuestados)*100</t>
  </si>
  <si>
    <t xml:space="preserve"> En el primer semestre  de 2020 se consolidó el informe sobre los resultados de la Encuesta de Evaluación de los Servicios de las EPS, por los usuarios 2019. la encuesta es un insumo para evaluar la percepción de los usuarios sobre la calidad de la atención y evaluar a las EPS del país (esta encuesta es el insumo principal con el cual se construye el ranking de las EPS).
Se Expidio el decreto número 064 de 2020 el cual prioriza la afiliación de la población pobre no asegurada.
Para el 2020 se incrementa un 8,12% el presupuesto en salud frente al 2019. Con estos recursos se garantiza el aseguramiento en salud de los colombianos, tanto en el régimen subsidiado como en el contributivo.
El MinSalud entregó 305 ventiladores mecánicos a la ciudad de Bogotá, 60 ventiladores al Atlántico y Barranquilla y 25 ventiladores a Buenaventura. Adicionalmente, el Gobierno Nacional destinó $929.950 millones para fortalecer las capacidades en salud ante la llegada del covid-19.
</t>
  </si>
  <si>
    <t xml:space="preserve">Periodicidad Indicador: Anual 
Rezago: 60 días </t>
  </si>
  <si>
    <t>Porcentaje de pacientes hipertensos controlados TA &lt;(140/90mmHg) </t>
  </si>
  <si>
    <t>[Número de pacientes hipertensos controlados TA &lt;(140/90mmHg)/ Total de pacientes hipertensos]*100</t>
  </si>
  <si>
    <t>En el primer semestre de 2020,   se ha realizado un total de 777.224 tamizajes el  marco de “Conoce Tu Riesgo, Peso Saludable”,. 
Se avanzó en la construcción de una versión preliminar del tablero de control de indicadores trazadores para el seguimiento a la gestión de las EAPB y las DTS para la detección temprana de riesgo cardiovascular y metabólico así como porcentaje de control de pacientes hipertensos y diabéticos.
Se actualizó y difundió  al territorio herramientas técnicas para la implementación de la ruta de las enfermedades cardiovasculares y metabólicas</t>
  </si>
  <si>
    <t xml:space="preserve">Periodicidad Indicador: Anual 
Rezago 540 días 
</t>
  </si>
  <si>
    <t>Porcentaje de casos nuevos de cáncer de cuello uterino in situ identificados (NIC alto grado)</t>
  </si>
  <si>
    <t>[Número total de pacientes con cáncer de cuello uterino in situ (NIC de alto grado) en el período / Número total de pacientes detectados con cáncer de cuello uterino en el período] x 100</t>
  </si>
  <si>
    <t>41,4% </t>
  </si>
  <si>
    <t xml:space="preserve">En el Primer semestre de 2020, para avanzar en la medición de la proporciòn de mujeres con diagnóstico de cáncer de cuello uterino identificados en estadios tempranos  se realizó asistencia técnica y acompañamiento virtual a las Entidades Territoriales de Bogotá, Barranquilla, Buenaventura, Cartagena Boyacá, Tunja, Antioquia, Valle del cauca y Cali, para el desarrollo de capacidades en la ruta integral de atención del cáncer de cuello uterino. Avanza la actualización del observatorio Nacional de Cáncer incluyendo las salidas para cáncer de cuello uterino.
</t>
  </si>
  <si>
    <t xml:space="preserve">Periodicidad Indicador: Anual 
Rezago: 540 días 
</t>
  </si>
  <si>
    <t>Porcentaje de personas con cáncer de próstata en estadios tempranos identificados (0, I y II), al momento del diagnóstico </t>
  </si>
  <si>
    <t>[Número total de pacientes con cáncer de próstata detectados en estadios tempranos (0,I y II) en el período / Número total de pacientes detectados con cáncer de próstata en el período] x 100</t>
  </si>
  <si>
    <t>56,2% </t>
  </si>
  <si>
    <t>En el primer semestre de 2020 para determinar el porcentaje de personas con cáncer de próstata en estadios tempranos (0, I y II), al momento del diagnóstico con respecto al total de hombres con diagnóstico de cáncer de próstata, se realizó asistencia técnica y acompañamiento virtual a las Entidades Territoriales de Bogotá, Barranquilla, Buenaventura y Cartagena para el  desarrollo de capacidades en la ruta integral de atención del cáncer de próstata. Avanzó la actualización del observatorio Nacional de Cáncer, incluyendo las salidas para cáncer de próstata, en las temáticas de prevención, detección temprana, normatividad e indicadores de morbi mortalidad y oportunidad
Asistencia técnica y acompañamiento virtual a las Entidades Territoriales de Boyacá, Tunja, Antioquia, Valle del cauca y Cali para el desarrollo de capacidades en el componente de detección temprana de la Resolución 3280, se socializaron las RIAS de cáncer de próstata y se analizaron los indicadores de tamización, oportunidad en la atención y mortalidad y se generaron compromisos para la implementación de estrategias con las entidades territoriales .</t>
  </si>
  <si>
    <t>Días transcurridos entre la fecha del diagnóstico y la fecha de inicio del primer ciclo de quimioterapia para leucemia aguda  </t>
  </si>
  <si>
    <t xml:space="preserve">Sumatoria de la diferencia en días calendario entre la fecha de diagnóstico de LAP (LLA y LMA) en menores de 18 años (incidentes )y la fecha del primer ciclo de quimioterapia para leucemia aguda  pediátrica. </t>
  </si>
  <si>
    <t>15,9  </t>
  </si>
  <si>
    <t xml:space="preserve">En el primer semestre se realizó seguimiento a las Secretarias de Salud Departamentales y EAPB para la garantía de atención integral de casos de cáncer infantil de los departamentos que notifican barreras de acceso a la atención (Santander y Cundinamarca) 
Se realizó el primer Consejo Nacional Asesor de cáncer infantil el 20 de Febrero de 2020,
Monitoreo a los resultados en los CODACAI del plan de acción del 2019. Establecimiento de un plan de asistencia técnica virtual a fin de socializar las estrategias de diagnóstico temprano y control del cáncer infantil y las pautas para la Conformación y funcionamientos de los CODACA.
</t>
  </si>
  <si>
    <t>Porcentaje de EPS que otorgan cita a consulta de medicina general en cinco (5) días o menos</t>
  </si>
  <si>
    <t>Numero de EPS con tiempos menores a 5 días para cita de medicina general / el total de EPS.</t>
  </si>
  <si>
    <t>en el primer semestre de 2020, El Ministerio  consolidó los resultados de la Encuesta de evaluación de los servicios de las EPS por parte de los usuarios 2019.
Colombia logró asegurar 1.510 equipos que son indispensables para la atención de casos con complicaciones de COVID-19. 
Los tiempos para la asignación de consulta de medicina general se vieron modificados, dada la contingencia.
Se deben utilizar estrategias como  la telemedicina, teleasesoría, teleconsulta, remisión a domicilio de medicamentos y tomas de exámenes en la vivienda, para garantizar el acceso a los servicios de salud de población con enfermedades crónicas durante esta pandemia</t>
  </si>
  <si>
    <t>Razón de mortalidad materna a 42 días  (por cada 100.000 nacidos vivos)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</si>
  <si>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</si>
  <si>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 xml:space="preserve">En el primer semestre de 2020, en el marco del Plan Intersectorial del Acuerdo de Paz para la Atención Integral a la Primera Infancia, se acompañó la construcción e implementación del Proyecto “Plan de Acción de Salud Primeros 1000 días de Vida"
Se realizó el diseño, concertación, publicación y socialización del Lineamiento nacional provisional para la salud materna en el contexto de la Pandemia por SARS-COV2 (COVID-19).
Se realizó la gestión para la apertura de una línea nacional para la identificación de gestantes con barreras para la atención en salud y como mecanismo para brindar información sobre los principales riesgos de las gestantes y sus recién nacidos.
</t>
  </si>
  <si>
    <t>Tasa de mortalidad infantil ajustada en menores de un año  (por 1.000 nacidos vivos)</t>
  </si>
  <si>
    <t>(Número de defunciones en menores de un año en el período / Total de nacidos vivos en el periodo) * 1000</t>
  </si>
  <si>
    <t>En el primer semestre de 2002, en el marco del Plan Intersectorial del Acuerdo de Paz para la Atención Integral a la Primera Infancia, se acompañó la construcción e implementación del Proyecto “Plan de Acción de Salud Primeros 1000 días de Vida”, dirigido a la atención integral en salud materna e infantil en 30 municipios PDET priorizados
Se realizó Jornada de desarrollo de capacidades Taller salud infantil " Salud para la paz" donde capacito a los territorios en la valoración integral en salud para la infancia, para detección temprana de riesgos, que permita disminuir la mortalidad infantil. 
Se construyeron lineamientos provisionales para la atención de gestantes, recién nacidos y niñas y niños en primera infancia durante la emergencia por COVID-19</t>
  </si>
  <si>
    <t>Tasa de mortalidad infantil ajustada en menores de un año – zonas rurales (por 1.000 nacidos vivos)</t>
  </si>
  <si>
    <t>SIN FORMULA</t>
  </si>
  <si>
    <t xml:space="preserve">
A la Fecha, el DANE dispone de la información para el reporte de la tasa de mortalidad infantil por departamento y municipio y no cuenta con la información desagregada por área rural.</t>
  </si>
  <si>
    <t>Diseñar e implementar el Modelo de Acción Integral Territorial (MAITE). (OT)</t>
  </si>
  <si>
    <t>Entidades territoriales con modelo de salud diferencial para zonas con población dispersa implementado</t>
  </si>
  <si>
    <t>Sumatoria de Entidades Territoriales con modelo de salud diferencial para zonas con población dispersa implementado.</t>
  </si>
  <si>
    <t>en el rpimer semestre de 2020, en el contexto de la Emergencia Sanitaria por COVID – 19 el trabajo con los departamentos, en especial aquellos con zonas dispersas, se ha volcado en la prevención, contención y mitigación de la pandemia, así como en el desarrollo del Plan de Expansión para garantizar la disponibilidad de servicios de cuidado intensivo e intermedio, así como de equipos de visita domiciliaria.</t>
  </si>
  <si>
    <t>Durante el período se continuó con acciones para el fortalecimiento de la prestación de servicios de salud en respuesta a los requerimientos específicos conforme a las particularidades de los territorios y poblaciones, para el mejoramiento de la atención en salud a la población residente en territorios dispersos y alejados. Es así como, en el Departamento de AMAZONAS se han adelantado actividades de fortalecimiento de la red pública de prestación de servicios asociados a proyectos de infraestructura física en salud y dotación hospitalaria. En el departamento de CHOCO se prestó asistencia técnica de apoyo al Programa de Reorganización, Rediseño y Modernización de las Redes de Prestación de Servicios de Salud. En el departamento de GUAINÍA se giraron recursos para la ejecución de proyectos de infraestructura en el marco de la Emergencia COVID-19, en el municipio de Inírida. En el departamento de VICHADA se continua con las acciones de asistencia técnica en el marco del fortalecimiento de la prestación de servicios de salud</t>
  </si>
  <si>
    <t xml:space="preserve">Tasa de mortalidad perinatal (por 1.000 nacidos vivos) </t>
  </si>
  <si>
    <t>(Número de muertes fetales con 22 o más semanas de gestación más el número de muertes no fetales de niños y niñas de 0 a 7 días de edad/ número de nacidos vivos más el número de muertes fetales con 22 o más semanas de gestación)*1000</t>
  </si>
  <si>
    <t>En el marco del Plan Intersectorial del Acuerdo de Paz para la Atención Integral a la Primera Infancia, se acompañó la construcción e implementación del Proyecto “Plan de Acción de Salud Primeros 1000 días de Vida”, dirigido a la atención integral en salud materna e infantil en 30 municipios PDET priorizados.
Fortalecimiento de capacidades a los actores institucionales y comunitarios en los municipios PDET priorizados 
Actualización de los lineamientos provisionales para la atención en salud de las gestantes , recién nacidos y para lactancia materna, en el contexto de la pandemia de COVID-19 en Colombia
Se avanza en el seguimiento de las atenciones en salud de las niñas y niños en primera infancia, en particular la garantía del aseguramiento al SGSSS, la vacunación y la valoración integral</t>
  </si>
  <si>
    <t>Tasa de mortalidad en niños menores de cinco (5) años por Enfermedad Diarreica Aguda (EDA) (por cada 1.000 nacidos vivos)</t>
  </si>
  <si>
    <t xml:space="preserve"> Tasa de mortalidad en niños menores de cinco (5) años por Enfermedad Diarreica Aguda (EDA) (por cada 100.000 menores de cinco años)</t>
  </si>
  <si>
    <t xml:space="preserve">3,46 
</t>
  </si>
  <si>
    <t>Durante el primer semestre Se realizó jornada por videoconferencia con abordaje de temas de mensajes clave para IRA y EDA en menores de 5 años, haciendo énfasis en el desarrollo de programa en sus 3 estrategias
Se realizó desde el Ministerio el Taller de Salud infantil y Nutricional en el marco del proyecto “Salud para la paz”.
 Dentro de las acciones del programa nacional de prevención, manejo y control de la IRA/EDA se realizaron 42 asistencias técnicas con el objetivo de brindar el acompañamiento técnico y seguimiento de las acciones del programa en el marco de la emergencia COVID -19</t>
  </si>
  <si>
    <t>Periodicidad Indicador: Anual 
Rezago: 540 días 
Primer dato disponible: Junio 30 de 2021</t>
  </si>
  <si>
    <t>Tasa de mortalidad en niños menores de cinco (5) años por Enfermedad Diarreica Aguda (EDA) – zonas rurales (por cada 1.000 nacidos vivos)</t>
  </si>
  <si>
    <t>Cociente entre el número de muertes por EDA en menores de 5 años y la población total de menores de 5 años para el área rural.</t>
  </si>
  <si>
    <t>A la Fecha, el DANE dispone de la información para el reporte de la tasa de mortalidad infantil por departamento y municipio y no cuenta con la información desagregada por área rural.</t>
  </si>
  <si>
    <t>Tasa de mortalidad en niños menores de cinco (5) años por Infección Respiratoria Aguda (IRA)(por cada 1.000 nacidos vivos)</t>
  </si>
  <si>
    <t>(Sumatorial de número de muertes por Infección Respiratoria Aguda - IRA en menores de 5 años /la población total de menores de 5 años)*100,000</t>
  </si>
  <si>
    <t xml:space="preserve"> En el primer semetre  de 2020 se realizò asistencia técnica virtual dirigida a todas las entidades territoriales sobre los lineamientos nacionales del Programa de prevención, manejo y control de la IRA incluyendo Circular 023 de 201.
 Se aborda el tema de Coronavirus, contexto epidemiológico y lineamientos de atención, promoción y prevención, manual de bioseguridad y acciones de información, educación y comunicación en salud que deben desarrollarse desde prestadores, aseguradores y entidades territoriales de salud.
Se realizó desde el Ministerio Taller de Salud infantil y Nutricional en el marco del proyecto “Salud para la paz”, con la participación de los territorios en los cuales se ha venido implementando las Unidades de Atención Integral Comunitaria para la atención de IRA/EDA en niños y niñas menores de 5 años.
Publicación  del documento "Lineamientos para la atención en la Estrategia de Salas ERA en el contexto de la epidemia de COVID-19 en Colombia</t>
  </si>
  <si>
    <t xml:space="preserve">Periodicidad Indicador: Anual 
Rezago: 540 días </t>
  </si>
  <si>
    <t>Tasa de mortalidad en niños menores de cinco (5) años por Infección Respiratoria Aguda (IRA) – zonas rurales (por cada 1.000 nacidos vivos)</t>
  </si>
  <si>
    <t>Cociente entre el número de muertes por Infección Respiratoria Aguda- IRA en menores de 5 años que residen en el área rural y la población total de menores de 5 años para el área rural.</t>
  </si>
  <si>
    <t>Porcentaje de nacidos vivos con cuatro o más consultas de control prenatal</t>
  </si>
  <si>
    <t>( número de nacidos vivos cuyas madres recibieron 4 o más consultas de control prenatal / total de nacidos vivos) * 100</t>
  </si>
  <si>
    <t>88,43% </t>
  </si>
  <si>
    <t>En el primer semestre de 2020, las acciones del Ministerio para avanzar en cumplimineto de la meta se enfocaron principalmente en a la atención integral en salud materna e infantil. 
Acompañando la construcción e implementación del Proyecto “Plan de Acción de Salud Primeros 1000 días de Vida”  dirigido a la atención integral en salud materna e infantil en 30 municipios PDET priorizados.
Se hizo  el diseño, concertación, publicación y socialización del Lineamiento nacional provisional para la salud materna en el contexto de la Pandemia por SARS-COV2 (COVID-19).
Se realizó la gestión para la apertura de una línea nacional para la identificación de gestantes con barreras para la atención en salud y como mecanismo para brindar información sobre los principales riesgos de las gestantes y sus recién nacidos.</t>
  </si>
  <si>
    <t xml:space="preserve">Periodicidad Indicador: Anual 
Rezago: 540 días 
</t>
  </si>
  <si>
    <t>Implementar un Plan de Acción del MAITE en 5 departamentos priorizados: La Guajira, Vichada, Casanare, Guaviare y Chocó. (UC)</t>
  </si>
  <si>
    <t>Densidad de médicos en las zonas dispersas (por cada 1.000 habitantes)</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</si>
  <si>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</si>
  <si>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 xml:space="preserve">Para avanzar en la medición de la cobertura del Talento humano en Salud que atiende la salud de la población en municipios dispersos en el marco de la implementación del Modelo de de Salud se  se realizó el primer proceso de asignación de 881 plazas del año 2020,.
Se adelantan mejoras en el algoritmo de asignación de plazas SSO en pro de armonizar las expectativas y preferencias de los profesionales con las plazas disponibles.
realizo el proceso de asignación de plazas de servicio social obligatorio de que incluyó quinientas cuarenta y cinco plazas de medicina.
Mediante la resolución 778 de 2020 se autorizó la asignación de 1200 nuevas plazas de medicina las cuales deben ser gestionadas ante el Ministerio de Salud y Protección Social por la direcciones territoriales de salud.
Se gestionó la disposición de 17 plazas 870 plazas de Servicio Social en medicina para ser sometidas al tercer proceso de asignación a realizar en Julio de 2020
</t>
  </si>
  <si>
    <t xml:space="preserve">Periodicidad Indicador: Anual 
Rezago: 360 días 
</t>
  </si>
  <si>
    <t>Durante el año 2020 del total del total de 3.298 plazas de medicina provistas a través de los cuatro sorteos de asignación, 850 beneficiaron a la población de los municipios de zonas dispersas la contribución del servicio social obligatorio en dichos municipios es superior frente al resto de los municipios del país; mientras los médicos en SSO en el resto del país corresponde al 0,775 por cada 10mil habitantes mientras que en los municipios de zonas dispersas equivale al 0.991</t>
  </si>
  <si>
    <t>Incentivar herramientas que pongan a disposición información de calidad y desempeño de cara a los usuarios para empoderarlos en la toma de decisiones. (PND)</t>
  </si>
  <si>
    <t>Porcentaje de personas con diagnóstico temprano de VIH (CD4 mayor de 500)</t>
  </si>
  <si>
    <t>(Número de personas que al momento del diagnóstico de VIH tienen 500 células LT CD4 o más/ número total de personas diagnosticadas con VIH en el último año)*100</t>
  </si>
  <si>
    <t>Çen el rpimer semestre de 2020, para avanzar en la medición en la oportunidad del sistema de salud para realizar acciones de promoción y prevención que conlleven a las poblaciones vulnerables al VIH a un diagnóstico temprano, Se envió informe a OPS sobre VIH y Cáncer de cuello uterino, se participó en reunión con la Asociación de Tatuadores de Bogotá y Cundinamarca para evaluar las necesidades de regulación de las prácticas de tatuaje en el país  para la reducción del riesgo de transmisión de infecciones/enfermedades por vía sanguínea.
Ajustes a la propuesta de modificación de la Resolución 2338 de 2013.
Se envió a ONUSIDA el reporte de Colombia para el informe Monitoreo Global del SIDA 2020.
Se hizo seguimiento a la gestión del uso de las pruebas rápidas para VIH donadas por PEPFAR.
Se llevó a cabo la capacitación nacional de EPS para el suministro de tratamiento de hepatitis C a pacientes del régimen subsidiad.
Las actividades incluidas en el plan de intervenciones colectivas y en la nueva subvención del proyecto VIH del Fondo Mundial 2019-2022, enfocadas principalmente a la promoción, prevención y tamizaje para estos eventos, se encuentran suspendidas debido a las medidas de aislamiento preventivo obligatorio en la respuesta a la pandemia de COVID-19</t>
  </si>
  <si>
    <t xml:space="preserve">Periodicidad Indicador: Anual 
Rezago 540 días 
</t>
  </si>
  <si>
    <t>Tasa de mortalidad prematura por enfermedades crónicas en población entre 30 y hasta 70 años (por cada 100.000 personas entre 30 y 70 años)</t>
  </si>
  <si>
    <t>Cociente entre el número de muertes en personas de 30 a 70 años por enfermedades crónicas no transmisibles (Cancer, enfermedades del sistema circulatorio, Diabetes, Enfermedades del sistema respiratorio) y la población total de 30 a 70 años.</t>
  </si>
  <si>
    <t>En el primer semestre de 2020, para avanzar en el cálculo del número de muertes en personas de 30 a 70 años por enfermedades crónicas no transmisibles,  se  han realizado un total de 777.224 tamizajes el marco de la implementación de la estrategia “Conoce Tu Riesgo, Peso Saludable”.
Se entregaron las  directrices y asistencia técnica a Entidades Territoriales para el abordaje de las ENT y sus factores de riesgo y su posible inclusión en los planes locales teniendo en cuenta las necesidades del territorio
Asistencia técnica y acompañamiento virtual a las Entidades Territoriales departamentales para el fortalecimiento de capacidades en: el Abordaje de las ECV, metabólicas, detección temprana del riesgo cardiometabólico en el marco de las RIAS</t>
  </si>
  <si>
    <t>Fortalecer integralmente los hospitales públicos (programa AI Hospital). (OT)</t>
  </si>
  <si>
    <t>Porcentaje de hospitales públicos con factura electrónica implementada </t>
  </si>
  <si>
    <t>(Número de Empresas Sociales del Estado con factura electrónica implementada / Total de Número de Empresas Sociales del Estado)*100%</t>
  </si>
  <si>
    <t>Se avanzó en el alistamiento del sector para la implementación de la facturación electrónica en armonía con lo determinado por la DIAN, lo que permitirá simplificar y estandarizar procesos para agilizar el flujo de recursos dentro del SGSSS. Permitirá detectar oportunamente eventuales prácticas inadecuadas y facilitará a las autoridades identificar hechos de corrupción en el sector salud. Se ha invitado a los diferentes actores en el SGSSS a participar en el desarrollo de las labores necesarias para dar cumplimiento a la implementación de la factura electrónica de acuerdo a sus características, condiciones determinadas para cada tipo de entidad y cronogramas estipulados, iniciando en 2019 con los clasificados como grandes contribuyentes</t>
  </si>
  <si>
    <t xml:space="preserve">Periodicidad Indicador: Anual 
Rezago: 30 días 
</t>
  </si>
  <si>
    <t>De un total de 930 ESE, 478 informaron haber iniciado como facturadores electrónicos ante la DIAN al cierre de diciembre de 2020</t>
  </si>
  <si>
    <t>Porcentaje de sedes de prestadores públicos con servicios de telemedicina habilitados </t>
  </si>
  <si>
    <t>(Número de sedes de prestadores públicos con servicios de telemedicina habilitados en el periodo / Total de número de sedes de prestadores públicos en el periodo)*100</t>
  </si>
  <si>
    <t>6,51% </t>
  </si>
  <si>
    <t>Para fortalecer el proceso de implementación de la telemedicina en el país como instrumento para mejorar el acceso y la calidad en la prestación de servicios de salud a la población, en el marco de lo establecido en la Resolución 2654 de 2019, en el primer semestre se continuo con la prestación de asistencia técnica a prestadores, entidades territoriales y demás .
En el marco de la Emergencia Sanitaria por COVID -19 se promueve el empleo de la telesalud y la modalidad de telemedicina para la prestación de servicios de salud a la población. Mediante el Decreto Legislativo 538 de 2020 se estableció que los prestadores deberán implementar plataformas digitales accesibles.
A 30 de junio de 2020, según información del REPS, se registraban 297 sedes de prestadores púbicos con servicios de salud habilitados bajo la modalidad de telemedicina, equivalente al 7,70% de sedes de prestadores públicos con servicios de telemedicina habilitados</t>
  </si>
  <si>
    <t xml:space="preserve">Periodicidad Indicador: Anual 
Rezago: 30 días.
</t>
  </si>
  <si>
    <t>Según información del Registro Especial de Prestadores de Servicios de Salud - REPS, a 31 de diciembre de 2020 se registraban 337 sedes de prestadores púbicos con servicios de salud habilitados en la modalidad de telemedicina, que corresponden a 8,94% de sedes de prestadores públicos con servicios de telemedicina habilitados.</t>
  </si>
  <si>
    <t>D_Alianza_por_la_seguridad_alimentaria_y_la_nutrición</t>
  </si>
  <si>
    <t>Objetivo 4: establecer un mecanismo de articulación y gobernanza multinivel en torno a la SAN</t>
  </si>
  <si>
    <t>ODS 2. Hambre cero</t>
  </si>
  <si>
    <t>Tasa de mortalidad infantil por desnutrición en menores de cinco (5) años (por cada 100.000 niños y niñas menores de cinco años)</t>
  </si>
  <si>
    <t>[(Sumatoria del número de muertes de menores de 5 años por deficiencias nutricionales y anemias nutricionales según la agrupación 6/67 de OPS/sumatoria del número de menores de 5 años)]*100.000</t>
  </si>
  <si>
    <t>8,2  (2016) </t>
  </si>
  <si>
    <t>En el rpimer semestre de 2020, se continuó con la  implementación del Plan Contra la Desnutrición, con acciones intersectoriales priorizadas en los departamentos de Cesar, Chocó, Guainía, La Guajira, Norte de Santander, Risaralda, Vichada, Meta, Arauca, Magdalena y Nariño. Producto de trabajo articulado con el ICBF.
Se ajustó la infografía de la ruta intersectorial de atención a la desnutrición aguda moderada y severa. 
Se diò continuidad al proceso de ajuste del Lineamiento para el manejo integrado de la desnutrición aguda en niños y niñas menores de cinco años. 
Se continuó con las asistencias técnicas para el fortalecimiento de acciones enmarcadas en la resolución 5406 de 2015  
Se avanzó en el desarrollo con el Sena de un nuevo curso virtual de manejo integrado de la desnutrición aguda en niños menores de 5 años.</t>
  </si>
  <si>
    <t xml:space="preserve">Periodicidad Indicador: Anual 
Rezago: 548 días 
</t>
  </si>
  <si>
    <t>Tasa de mortalidad infantil por desnutrición en menores de cinco (5) años en Chocó (por cada 100.000 niños y niñas menores de cinco años)</t>
  </si>
  <si>
    <t>Númerador: Estadísticas Vitales - DANE Denominador: Proyección población - DANE</t>
  </si>
  <si>
    <t>44,2 (2016) </t>
  </si>
  <si>
    <t>En el primer semestre de 2020, como avance en el cumplimiento de la meta, se incluyó al  departamento del Chocó, dentro del plan de trabajo contra la desnutrición 2019-2022, se prestó acompañamiento técnico a la entidad territorial de salud con articulación intersectorial para fortalecer acciones entorno a: fortalecer la identificación y captación de niños y niñas con desnutrición aguda. 
Fortalecer la atención oportuna de niños y niñas con desnutrición aguda. 
 Acompañar el seguimiento a casos, apoyar la recuperación y evitar recaídas.
 Apoyar y fomentar el desarrollo de capacidades en la identificación, atención y seguimiento de niños y niñas con desnutrición aguda. 
. Realizar acuerdos intersectoriales y de cooperación con el fin de fortalecer las acciones propuestas e incidir en otros determinantes de la situación nutricional.</t>
  </si>
  <si>
    <t xml:space="preserve">Periodicidad Indicador: Anual 
Rezago: 400 días 
</t>
  </si>
  <si>
    <t>Tasa de mortalidad infantil por desnutrición en menores de cinco (5) años en La Guajira (por cada 100.000 niños y niñas menores de cinco años)</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</si>
  <si>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</si>
  <si>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63,2 (2016) </t>
  </si>
  <si>
    <t>Durante el primer semestre de 2020,  se incluyó al  departamento de Guajira, dentro del plan de trabajo contra la desnutrición 2019-2022 se prestó acompañamiento técnico a la entidad territorial de salud con articulación intersectorial para fortalecer acciones entorno a: Fortalecer la identificación y captación de niños y niñas con desnutrición aguda. 
Fortalecer la atención oportuna de niños y niñas con desnutrición aguda. 
 Acompañar el seguimiento a casos, apoyar la recuperación y evitar recaídas.
 Apoyar y fomentar el desarrollo de capacidades en la identificación, atención y seguimiento de niños y niñas con desnutrición aguda. 
Realizar acuerdos intersectoriales y de cooperación con el fin de fortalecer las acciones propuestas e incidir en otros determinantes de la situación nutricional.</t>
  </si>
  <si>
    <t xml:space="preserve">Periodicidad Indicador: Anual 
Rezago: 400 días 
</t>
  </si>
  <si>
    <t>Prevalencia de subalimentación  </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</si>
  <si>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</si>
  <si>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 xml:space="preserve">6,5%  
(2015-2017) </t>
  </si>
  <si>
    <t>Durante el 2020 se han venido fortaleciendo los procesos que permiten implementar estrategias para disminuir la pobación subalimentada, durante este periodo 95 ETC están garantizando la atención a 5.024.338 niños, niñas, adolescentes y jóvenes beneficiarios del PAE, a través de sus operadores; con corte a junio se han entregado 13.410.833 raciones que incluyen alimentos para un mes. • Durante el mes de junio en modalidades de Primera Infancia, se entregaron 1.296.292 Raciones Para Preparar – RPP y se realizaron 6.121.225 acompañamientos exitosos en el seguimiento de las acciones con beneficiarios. • En la modalidad 1.000 días para cambiar el mundo se han entregado 21.401 raciones alimentarias a los beneficiarios y sus familias. • Se entregó 1.596 toneladas de Alimentos de Alto Valor Nutricional, entrega correspondiente a 1.645.916 beneficiarios.</t>
  </si>
  <si>
    <t xml:space="preserve">Periodicidad Indicador: Anual 
Rezago: 1000 días
</t>
  </si>
  <si>
    <t>Población subalimentada  </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</si>
  <si>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</si>
  <si>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3.200.000 (2015-2017) </t>
  </si>
  <si>
    <t xml:space="preserve">Periodicidad Indicador: Anual 
Rezago: 1000 días
</t>
  </si>
  <si>
    <t>Porcentaje de hogares con inseguridad alimentaria moderada </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</si>
  <si>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</si>
  <si>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13,8% (2015) </t>
  </si>
  <si>
    <t>En el primes semestre de 2020 se han venido fortaleciendo los procesos que permiten implementar estrategias para disminuir la pobación subalimentada, durante este periodo 95 ETC están garantizando la atención a 5.024.338 niños, niñas, adolescentes y jóvenes beneficiarios del PAE, a través de sus operadores; con corte a junio se han entregado 13.410.833 raciones que incluyen alimentos para un mes. • Durante el mes de junio en modalidades de Primera Infancia, se entregaron 1.296.292 Raciones Para Preparar – RPP y se realizaron 6.121.225 acompañamientos exitosos en el seguimiento de las acciones con beneficiarios. • En la modalidad 1.000 días para cambiar el mundo se han entregado 21.401 raciones alimentarias a los beneficiarios y sus familias. • Se entregó 1.596 toneladas de Alimentos de Alto Valor Nutricional, entrega correspondiente a 1.645.916 beneficiarios.</t>
  </si>
  <si>
    <t xml:space="preserve">Periodicidad Indicador: Quinquenal 
Rezago: 1460  días
</t>
  </si>
  <si>
    <t>Porcentaje de hogares con inseguridad alimentaria Severa</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</si>
  <si>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</si>
  <si>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8,5% (2015) </t>
  </si>
  <si>
    <t xml:space="preserve">Periodicidad Indicador: Quinquenal 
Rezago: 1460  días
</t>
  </si>
  <si>
    <t>Porcentaje de nacidos vivos con bajo peso al nacer  </t>
  </si>
  <si>
    <t>( número de nacidos vivos con peso menor a 2.500 gramos / número de nacidos vivos por)  * 100</t>
  </si>
  <si>
    <t>9,1% (2016) </t>
  </si>
  <si>
    <t>En el primer semestre de 2020 Se avanzó en el seguimiento de las atenciones en salud de las niñas y niños en primera infancia, particularment en la garantía del aseguramiento al SGSSS, la vacunación y la valoración integral. 
Se hizo el análisis de la información de las niñas y niños con desnutrición reportados en el SIVIGILA con las atenciones que han recibido desde el sector. 
Se conformò equipo de análisis de los indicadores relacionados con el bajo peso y la mortalidad infantil en conjunto con el Instituto Nacional de Salud. 
Se realizó asistencia técnica con los referentes de primera infancia de los territorios  para  compartir experiencias exitosas en la implementación de la Ruta Integral de atención para la promoción y mantenimiento de la salud y materno – perinatal. 
Se avanzó en el proceso de reactivación del proyecto plan primeros mil días en los 30 municipios PDET priorizados que focaliza intervenciones para las gestantes y recién nacidos</t>
  </si>
  <si>
    <t>Porcentaje de nacidos vivos con bajo peso al nacer en Chocó </t>
  </si>
  <si>
    <t>( número de nacidos vivos con peso menor a 2.500 gramos en el Departamento del Chocó / número de nacidos vivos en el departamento del Chocó )* 100</t>
  </si>
  <si>
    <t>11,42% (2016) </t>
  </si>
  <si>
    <t>En el primer semestre de 2020, se avanzó en el seguimiento de las atenciones en salud de las niñas y niños en primera infancia, particularment en la garantía del aseguramiento al SGSSS, la vacunación y la valoración integral. 
Se hizo el análisis de la información de las niñas y niños con desnutrición reportados en el SIVIGILA con las atenciones que han recibido desde el sector. 
Se conformò equipo de análisis de los indicadores relacionados con el bajo peso y la mortalidad infantil en conjunto con el Instituto Nacional de Salud. 
Se realizó asistencia técnica con los referentes de primera infancia de los territorios  para  compartir experiencias exitosas en la implementación de la Ruta Integral de atención para la promoción y mantenimiento de la salud y materno – perinatal. 
Se avanzó en el proceso de reactivación del proyecto plan primeros mil días en los 30 municipios PDET priorizados que focaliza intervenciones para las gestantes y recién nacidos</t>
  </si>
  <si>
    <t xml:space="preserve">Periodicidad Indicador: Anual 
Rezago: 540 días 
</t>
  </si>
  <si>
    <t>Porcentaje de nacidos vivos con bajo peso al nacer en La Guajira</t>
  </si>
  <si>
    <t>(número de nacidos vivos con peso menor a 2.500 gramos en el Departamento de La Guajira / el número de nacidos vivos en el departamento de La Guajira) * 100</t>
  </si>
  <si>
    <t>9,39% (2016) </t>
  </si>
  <si>
    <t>Emprender una ruta intersectorial de atención a los niños con desnutrición aguda. (UC)</t>
  </si>
  <si>
    <t>Porcentaje de desnutrición aguda en menores de cinco (5) años </t>
  </si>
  <si>
    <t>[(Sumatoria del número de niños menores de 5 años con desnutrición aguda )/ (total de niños menores de 5 años valorados)]*100.</t>
  </si>
  <si>
    <t>1,6% (2015) </t>
  </si>
  <si>
    <t>Periodicidad Indicador: Anual 
Rezago 540: días</t>
  </si>
  <si>
    <t>Porcentaje de retraso en talla en menores de cinco (5) años  </t>
  </si>
  <si>
    <t>[(Sumatoria del número de niños menores de 5 años con retraso en talla/(total de niños menores de 5 años valorados)]*100.</t>
  </si>
  <si>
    <t>10,8% (2015) </t>
  </si>
  <si>
    <t>En el primer semestre  de 2020, se realizó  acompañamiento para la implementación de la ruta de mantenimiento y promoción de la salud, construcción del tablero de control de la implementación de las Guías Alimentarias Basadas en Alimentos – GABAs en el marco del plan de acción de la mesa de alimentación saludable y sostenible, estrategias de promoción, fomento y protección de la Lactancia Materna, y estrategias promoción de la alimentación adecuada para la edad, en el marco de la atención integral en la primera infancia.</t>
  </si>
  <si>
    <t>Periodicidad Indicador: Quinquenal 
Rezago: 1460  días.
La fuente de información de este indicador es la ENSIN,  dependiente de la factibilidad de la realización de la encuesta ENSIN,  el reporte de este indicador puede darse en el 2022 o 2023.</t>
  </si>
  <si>
    <t>Porcentaje de exceso de peso en menores de cinco (5) años </t>
  </si>
  <si>
    <t>[(Sumatoria de número de niños menores de cinco años, con exceso de peso para la edad) /(número total de la niños menores de cinco años valorados) *100</t>
  </si>
  <si>
    <t>6,3% (2015) </t>
  </si>
  <si>
    <t>Para disminuir el número de niñas y ñinos de menores de 5 años con exceso de peso durante el primer semestre de 2020 se realizó  acompañamiento en la construcción del AIN expost de la Resolución 2508 de 2012, sobre grasas trans. Se socializó el documento técnico de soporte para la reglamentación de tiendas escolares saludables en articulación con MEN en taller de estilos de vida saludable de Red Papaz-Unicef.
Se continuó con el acompañamiento a las ETS, para la implementación de: la RPMS, el PNSAN 2012-2019, de estrategias de promoción, fomento y protección de la LM, estrategias promoción de la alimentación adecuada para la edad, en marco de la atención integral en la primera infancia. Se está finalizando la construcción de la norma de etiquetado nutricional y frontal,  y se identificaron las alternativas en el Análisis de Impacto Normativo de grasas trans</t>
  </si>
  <si>
    <t>Porcentaje de lactancia materna exclusiva en menores de seis (6) meses </t>
  </si>
  <si>
    <t>(Niñas y niños menores de 6 meses de edad con lactancia materna exclusiva / total de niñas y niños menores de 6 meses de edad) * 100</t>
  </si>
  <si>
    <t>36,1% (2015) </t>
  </si>
  <si>
    <t>Durante el primer semestre de 2020, se vanzó en las acciones para la promoción, protección y apoyo de la lactancia.  Apoyo técnico para fortalecer procesos de cualificación de talento humano en Bancos de Leche Humana con la Red Global BLH . Acompañamiento técnico y participación en los proyectos que se encuentran en el marco de la gran alianza por la nutrición de la Presidencia de la República: Fondo Paz 30 mpios, Salud para la Paz 26 mpios, Proy de OEI
Apoyo técnico a los Bancos de Leche humana en la formación de talento humano y seguimiento a indicadores. Apoyo técnico a elaboración de documentos en marco de COVID-19: sala ERA, lactancia materna, atención a la desnutrición y su divulgación en espacios de referentes de infancia y de enfermedades transmisibles. Seguimiento a la implementación de la estrategia IAMI en 5  departamentos</t>
  </si>
  <si>
    <t xml:space="preserve">Periodicidad Indicador: Quinquenal 
Rezago 1460  días.
La fuente de información de este indicador es la ENSIN,  dependiente de la factibilidad de la realización de la encuesta ENSIN,  el reporte de este indicador puede darse en el 2022 o 2023.
</t>
  </si>
  <si>
    <t>Porcentaje de exceso de peso en adolescentes y escolares</t>
  </si>
  <si>
    <t>[(Sumatoria del número de niños escolares, entre cinco años y 12 años, con exceso de peso)/( Total de niños entre cinco y 12 años valorados) *100</t>
  </si>
  <si>
    <t>24,4% (2015) </t>
  </si>
  <si>
    <t>Durante el primer semestre de 2020 se contiuo con la implementación de acciones para evitar que aumente la proporción de escolares y adolescentes con exceso de peso.Se promovió la creación de entornos alimentarios saludables y sostenibles, a partir de educación y guías alimentarias y nutricionales.  
  Socialización del documento técnico de soporte para la reglamentación de tiendas escolares saludables en articulación con MEN. 
Se construyó la norma de etiquetado nutricional y frontal; finalizó la definición del problema en el Análisis de Impacto Normativo de grasas trans y se realizó el trámite de abogacía de la competencia de la SIC para el proyecto normativo de contenidos de sodio.</t>
  </si>
  <si>
    <t>G_Juventud_naranja</t>
  </si>
  <si>
    <t>Objetivo 1. Transición armónica de la infancia a la juventud</t>
  </si>
  <si>
    <t>Estructurar e implementar la Política Integral para la Prevención y Atención del Consumo de Sustancias Psicoactivas. (UC)</t>
  </si>
  <si>
    <t>Prevalencia de consumo de drogas ilícitas en edad escolar</t>
  </si>
  <si>
    <t>(Número de escolares de 12 a 18 años encuestados que consumen drogas ilícitas/ total de escolares de 12 a 18 años encuestados) x 100</t>
  </si>
  <si>
    <t xml:space="preserve">Durante el primer semestre de 2020, se continuó con el desarrlollo de acciones enmarcadas en la Política Integral para la Prevención y Atención al Consumo de Sustancias Psicoactivas Resolución No. 089 de 16 enero de 2019.
Construcción del plan de Acción 2020 eje- Prevención de los factores de riesgo frente al consumo de sustancias psicoactivas. 
Participación en espaciona nacionales , para la prevención y reducción de riesgos por consumo de alcohol - Pactos por la vida -
 Elaboración de documentos técnicos y boletines para orientar el manejo del riesgo psicosocial, riesgos en salud mental y del consumo de sustancias psicoactivas en el marco del confinamiento preventivo por la emergencia del brote COVID – 19.
Cursos de formación para dar  orientaciones básicas para la implementación de la estrategia, orientaciones para el autocuidado de la salud mental y el abordaje de algunas situaciones específicas, tales como el consumo de sustancias psicoactivas, depresión, prevención suicidio, violencias.
socialización de documentos para el abordaje de la salud mental y el consumo de SPA en el marco de la emergencia sanitaria y CONPES de salud mental </t>
  </si>
  <si>
    <t>Periodicidad Indicador: Quinquenal 
Rezago: 360 días.</t>
  </si>
  <si>
    <t>H_Dignidad_y_felicidad_para_todos_los_adultos_mayores</t>
  </si>
  <si>
    <t>Objetivo 2. Suministrar servicios de cuidado oportunos, suficientes y de calidad para los adultos mayores</t>
  </si>
  <si>
    <t>Porcentaje de pacientes hipertensos de 60 años y más controlados TA &lt;(140/90mmHg) </t>
  </si>
  <si>
    <t>[(Número de pacientes hipertensos de 60 años y más controlados TA &lt;(140/90mmHg))/ (Total de pacientes hipertensos de 60 y mas años)] por 100</t>
  </si>
  <si>
    <t>La medición permite  incidir en la disminución de la mortalidad prematura por enfermedades no transmisibles (MPENT), El Ministerio realizó  777.224 tamizajes  el marco de “Conoce Tu Riesgo, Peso Saludable.
Se construyó el tablero de control de indicadores trazadores para el seguimiento a la gestión de las EAPB y las DTS para la detección temprana de riesgo cardiovascular y metabólico así como porcentaje de control de pacientes hipertensos y diabéticos
Asistencia Técnica en algunos territorios para la implementación de los programas de cesación de tabaco en IPS.
Asistencia técnica y acompañamiento virtual a las Entidades Territoriales departamentales de las regiones (Atlántica, Pacífica y Amazonía, Oriental, Central) para el fortalecimiento de capacidades en el talento humano en salud pública, EPS e IPS y seguimiento en el cumplimiento de la detección temprana del riesgo cardiovascular y metabólico de la RIA de Promoción y Mantenimiento de la Salud y el control de la HTA y la diabetes en el marco de las RIAS específicas.</t>
  </si>
  <si>
    <t xml:space="preserve">Periodicidad Indicador: Anual 
Rezago: 450 días.
</t>
  </si>
  <si>
    <t>Pacto_por_la_Construcción_de_Paz</t>
  </si>
  <si>
    <t>D_Reparacion</t>
  </si>
  <si>
    <t>Objetivo 1. Armonizar el componente de asistencia de la política de víctimas con la política social moderna</t>
  </si>
  <si>
    <t>Víctimas que han recibido atención y rehabilitación psicosocial</t>
  </si>
  <si>
    <t>∑ número de personas únicas víctimas  que reciben atención psicosocial en modalidad individual, familiar, comunitaria y/o grupal.</t>
  </si>
  <si>
    <t>A la fecha se cuenta con un porcentaje de avance de cuatrienio de 35%,  resultado del avance de la vigencia 2109 con  145.139 víctimas que recibieron atención psicosocial a través del  PAPSIVI  de este Ministerio y de la Estrategia de Recuperación Emocional a nivel grupal ( EREG) de la Unidad para víctimas. Durante el 2020 para garantizar la continuidad de la atención a las víctimas reconocidas en sentencias y órdenes judiciales se adelantaron los procesos administrativos para adicionar y prorrogar los convenios suscritos para la implementación del PAPSIVI. Se prevé la implementación del PAPSIVI con recursos del nivel nacional en 29 departamentos, medinate la selección y contratación de una ESAL con idoneidad técnica y financiera para la implementación del PAPSIVI.</t>
  </si>
  <si>
    <t>Periodicidad Indicador: Anual 
Rezago: 90 días
Avance cuatrienio 35%
Linea Base: 692.999,00</t>
  </si>
  <si>
    <t>Pacto_por_la_inclusión_de_todas_las_personas_con_discapacidad</t>
  </si>
  <si>
    <t>A_Alianza_por_la_inclusión_y_la_dignidad_de_todas_las_personas_con_discapacidad</t>
  </si>
  <si>
    <t>Objetivo 1. Política Pública Nacional de Discapacidad e Inclusión social (PPDIS)</t>
  </si>
  <si>
    <t>Porcentaje de personas que acceden a valoración de certificación y Registro de Localización y Caracterización de Personas con Discapacidad (RLCPD) </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</si>
  <si>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</si>
  <si>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0,0% </t>
  </si>
  <si>
    <t>En el 2019 inició  el diseño del aplicativo web que alojará la Certificación y RLCPD, Durante el primer semestre de 2020 continúan los ajustes al aplicativo para mejorar el proceso técnico y administrativo del mismo. Se expide la Resolución 113 de 31 de enero de 2020 Por la cual se dictan disposiciones en relación con la certificación de discapacidad y el Registro de Localización y Caracterización de Personas con Discapacidad. El el priimier semestre cerró el pilotaje del proceso de certificación con 116 valoraciones de Certificación de Discapacidad. socialización de la Resolución 113 de 2020.
 Se expide la Resolución 1043 del 24 de junio de 2020, por medio de la cual, se establecieron los criterios de asignación y distribución de los recursos destinados a la implementación de la certificación de discapacidad y el registro de localización y caracterización de las personas con discapacidad.</t>
  </si>
  <si>
    <t xml:space="preserve">Periodicidad Indicador: semestral
Rezago: 30 días
No se presentan reportes cuantitativos porque el aplicativo no ha entrado en funcionamiento. </t>
  </si>
  <si>
    <t>Pacto_de_equidad_para_las_mujeres</t>
  </si>
  <si>
    <t>E_Promoción_de_la_salud_sexual_y_los_derechos_reproductivos_para_niñas_niños_y_adolescentes</t>
  </si>
  <si>
    <t>Objetivo 1. Reducir las prácticas nocivas relacionadas con el matrimonio infantil (MI) o las uniones tempranas (UT)</t>
  </si>
  <si>
    <t>Porcentaje de mujeres de 15 a 19 años que son madres o están embarazadas de su primer hijo  </t>
  </si>
  <si>
    <t>[( Sumatoria Número de mujeres entre 15 y 19 años que están embarazadas o han tenido hijos) / (Sumatoria Número total de mujeres entre 15 y 19 años encuestadas)]x100</t>
  </si>
  <si>
    <t>17,4% </t>
  </si>
  <si>
    <t>Durante el 2020 se han venido fortaleciendo los procesos que permiten implementar estrategias para disminuir a 15,2% el embarazo en la adolescencia. 
Se han establecido intervenciones para ser implementadas a traves de los Planes de Accion en Salud Territorial: Desarrollar capacidades en los profesionales de medicina y enfermeria de las IPS que permitan mejor la atencion diferencial para adolescentes y jovenes, asi como el desarrollo de las intervenciones en salud sexual y reproductiva descritas en la Resolucion 3280 de 2018.
Se proyectaron orientaciones frente a los efectos que puede generar la pandemia por la Covid- 19 en la fecundidad en Colombia.
A través de la Resolución 521 de 2020, reglamentada en la actual situación generada por el Covid-19, se ha previsto que las Entidades Administradoras de Planes de Beneficios e Instituciones Prestadoras de Servicios de Salud, adecuen su oferta de servicios garantizando el acceso a los servicios de salud ambulatorios, a través de medios como la atención telefónica, medios virtuales, Telesalud, y atención domiciliaria. 
Se ha instruido a las Entidades Territoriales de Salud, EAPB e IPS a fortalecer los procesos de prevención y atención de la Violencia Física y Sexual y a continuar las acciones previstas en el marco del Plan de Intervenciones Colectivas y de la Gestión de la Salud Publicaen el contexto de la pandemia por Covid-19</t>
  </si>
  <si>
    <t xml:space="preserve">Periodicidad Indicador: Quinquenal 
Rezago: 1825 días.
Resultado del indicador: Encuesta Nacional de Demografia y Salud (ENDS) </t>
  </si>
  <si>
    <t>Tasa específica de fecundidad en adolescentes de 15 a 19 años  (por cada 1.000 mujeres de 15 a 19 años)</t>
  </si>
  <si>
    <t>(?Nacimientos en mujeres de 15 a 19 años/Número total de mujeres entre 15 y 19 años) X1000</t>
  </si>
  <si>
    <t>Durante el 2020 se han venido fortaleciendo los procesos que permiten implementar estrategias lograr disminuir el resultado y alcanzar la meta de 58. Con el indicador se  mide el número anual de nacimientos en mujeres de 15 a 19 años por cada 1.000 mujeres de ese grupo de edad.
En el marco de las metas de fecundidad previstas en el PND  han establecido  intervenciones para ser implementadas a traves de los Planes de Accion en Salud Territorial: 1. Desarrollar estrategias o iniciativas juveniles de participacion y movilizacion social con adolescentes y jovenes que permitan mejorar la calidad en los servicios de salud. 2. Desarrollar capacidades en adolescentes y jovenes a traves de procesos de formacion y educacion sobre derechos sexuales y derechos reproductivos, y demas intervenciones definidas en la Resolucion 3280 de 2018, incluyendo la anticoncepcion y el acceso a los servicios de salud como un derecho.
Se socializó herramienta que facilita el monitoreo al comportamiento de la fecundidad adolescente por departamento y municipio.
 Por solicitud de la Organizacón Panamericana de la Salud se presenta propuesta para el financiamiento de acciones dirigidas a mejorar el acceso efectivo a metodos anticonceptivos de larga duración en los aseguradores en salud y en sus redes de prestación de servicios</t>
  </si>
  <si>
    <t>Periodicidad Indicador: Anual
Rezago: 365 días 
Primer dato disponible enero de 2021</t>
  </si>
  <si>
    <t>Tasa específica de fecundidad adolescentes de 10 a 14 años (por cada mil mujeres de 10 a 14 años) </t>
  </si>
  <si>
    <t>(?Nacimientos en niñas de 10 a 14 años/Número total de niñas entre 10 y 14 años) X1000</t>
  </si>
  <si>
    <t>2,6 (2016) </t>
  </si>
  <si>
    <t>Durante el 2020 se han venido fortaleciendo los procesos que permiten implementar estrategias lograr disminuir el resultado y alcanzar la meta de 2,3 para esa vigencia. En el marco de las acciones de Cooperación suscritas entre el gobierno de Colombia y Corea se realiza propuesta para la implementación de proyecto para el fortalecimiento de la atención a las gestantes no aseguradas al SGSSS en contexto de vulnerabilidad.
En el marco de las metas de fecundidad previstas en el PND  se estabelcieron  intervenciones para ser implementadas a traves de los Planes de Accion en Salud Territorial : 1. Desarrollar estrategias o iniciativas juveniles de participacion y movilizacion social con adolescentes y jovenes que permitan mejorar la calidad en los servicios de salud. 2. Desarrollar capacidades en adolescentes y jovenes a traves de procesos de formacion y educacion sobre derechos sexuales y derechos reproductivos, y demas intervenciones definidas en la Resolucion 3280 de 2018, incluyendo la anticoncepcion y el acceso a los servicios de salud como un derecho.
Se socializó herramienta que facilita el monitoreo al comportamiento de la fecundidad adolescente por departamento y municipio.
 Por solicitud de la Organizacón Panamericana de la Salud se presenta propuesta para el financiamiento de acciones dirigidas a mejorar el acceso efectivo a metodos anticonceptivos de larga duración en los aseguradores en salud y en sus redes de prestación de servicios</t>
  </si>
  <si>
    <t>Porcentaje de embarazos subsiguientes en mujeres de 15 a 19 años </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</si>
  <si>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</si>
  <si>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19,0% (2016) </t>
  </si>
  <si>
    <t xml:space="preserve">Durante el 2020 se han venido fortaleciendo los procesos que permiten implementar estrategias para disminuir el porcentaje de embarazos en mujeres de 15 a 19 años a 16%. En el marco de las metas de fecundidad previstas en el PND, se han establecido  intervenciones para ser implementadas a traves de los Planes de Accion en Salud Territorial: 1. Desarrollar capacidades en los funcionarios y funcionarias de las IPS que permitan la socialización e implementación de la marca servicio de salud amigable y la implementacion de las normas mundiales de la OMS/OPS para mejorar la calidad de los servicios de atención en salud de los adolescentes y jovenes. 2. Desarrollar capacidades en padres, madres, y cuidadores sobre derechos sexuales y derechos reproductivos, orientadas a promover y facilitar el acceso a los servicios de salud, especialmente los servicios de salud sexual y reproductiva.
Se proyectan orientaciones frente a los efectos que puede generar la pandemia por la Covid- 19 en la fecundidad en Colombia.
A través de la Resolución 521 de 2020, reglamentada en la actual situación generada por el Covid-19, se ha previsto que las Entidades Administradoras de Planes de Beneficios e Instituciones Prestadoras de Servicios de Salud, adecuen su oferta de servicios garantizando el acceso a los servicios de salud ambulatorios, a través de medios como la atención telefónica, medios virtuales, Telesalud, y atención domiciliaria. </t>
  </si>
  <si>
    <t>Porcentaje de mujeres entre 13 y 19 años casadas o unidas </t>
  </si>
  <si>
    <t>(Total de las niñas entre las edades de 13 a 14 años y 15 a 19 años que contestaron en el momento de la encuesta que están unidas / Total de mujeres encuestadas)x100</t>
  </si>
  <si>
    <t>14,1% </t>
  </si>
  <si>
    <t>Durante el 2020 se han venido fortaleciendo los procesos que permiten implementar estrategias para disminuir a 12,60 el porcentaje y alcanzar la meta 2020. 
Implementación de las acciones que permiten la prevención y atención de las violencias de género mediante las medidas de aislamiento preventivo obligatorio para COVID 19, acciones como: Boletines informativos y preventivos para las personas de la comunidad y entidades territoriales, Orientaciones para la Linea 192, Fortalecimiento del Mecanismo Articulador y atención integral de las violencias prioritarias.
Poe medio del Mecanismo articulador Nacional se está acompañando las acciones en territorio para activación de rutas para el abordaje integral de las violencias de género en el marco de la pandemia por COVID 19. 
 atención en salud mediante las modalidades de telemedicina y teleorientación tanto para servicios de salud mental y salud física9:37 p. m.</t>
  </si>
  <si>
    <t xml:space="preserve">Periodicidad Indicador: Quinquenal
Rezago: 365 días </t>
  </si>
  <si>
    <t>F_Derecho_de_las_mujeres_a_una_vida_libre_de_violencias</t>
  </si>
  <si>
    <t>Objetivo 2. Fortalecer la institucionalidad encargada de la prevención, atención y protección de las mujeres víctimas de la violencia de género</t>
  </si>
  <si>
    <t>Porcentaje de municipios que cuentan con mecanismo intersectorial para el abordaje de las violencias de género </t>
  </si>
  <si>
    <t>(Número de municipios que cuentan con mecanismo de articulación intersectorial para el abordaje integral de las violencias de género crea por acto administrativo (decreto o acuerdo)./El total de Muicipio del país ) *100%</t>
  </si>
  <si>
    <t>50,0% (2018) </t>
  </si>
  <si>
    <t xml:space="preserve">2020 se han venido fortaleciendo los procesos que permiten implementar estrategias para la prevención de las violencias de género, actualmente se cuenta con 771 comités y mecanismos articuladores en el 100% de los departamentos y distritos y en el 76% de los Municipio del país.   Estos espacios permiten que los procesos y estrategias territoriales puedan organizarse desde las diferentes autoridades como salud, justicia, protección y acciones psicosociales.  Se realizaron lineamientos en: 1) Prevención Intersectorial para el abordaje integral de las violencias de género. 2)  Lineamientos “Orientaciones técnicas sobre información y educación para la salud en igualdad de género y prevención de violencias por razones de género en el marco de la Ruta Integral de Atención para la Promoción y Mantenimiento de la Salud” (realizados con OIM) y 3) Lineamientos clinicos para el abordaje integral de la Mutilación Genital Femenina.  Por medio del Sena, se capacitaron 9517 profesionales de la salud en la atención integral en salud de las violencias sexuales. Por último, se actualizó la información del Sistema Integrado de información de Violencias de Género (SIVIGE) en el Observatorio Nacional de Violencias de Género. </t>
  </si>
  <si>
    <t>Periodicidad Indicador: Anual
Rezago: 0 días 
Resultado meta 2020: enero 30 de 2021</t>
  </si>
  <si>
    <t>Porcentaje de mujeres victimas de violencias de género notificadas  en el SIVIGILA y que fueron atendidas en salud por sospecha de violencia física, psicológica y sexual.</t>
  </si>
  <si>
    <t>(Número de mujeres reportadas en el RIPS con atenciones en salud notificadas en el SIVIGILA por violencias física, psicológica y sexual / Total de mujeres notificadas en el SIVIGILA por violencias de género y violencia intrafamiliar)*100%</t>
  </si>
  <si>
    <t>Para  establecer el porcentaje de atenciones en salud realizado en mujeres notificadas por sospecha de violencia física, psicológica y sexual y las atenciones realizadas.
 Fortalecimiento de el observatorio Nacional de Violencias de Genero y SIVIGE, el Mecanismo Articulador, Moviliación Social y Evaluación en 25 Entidades Territoriales de Salud.
 Se llevó a cabo el proceso de implementación de las acciones que permiten la prevención y atención de las violencias de género mediante las medidas de aislamiento preventivo obligatorio para COVID 19.
Se entregó un boletín de los casos de violencia especialmente contra niños, niñas y adolescentes y mujeres entre el 25 de marzo al 21 de abril, se han realizado asistencias técnicas territoriales con los referentes de salud y el mecanismo articulador, se realizaron las capacitaciones a las diferentes lineas de atención del país con el fin de incluir las acciones ante una posible violencias.
Se continuo con el desarrollo de asistencias técnicas en el país para las secretarias de salud de las entidades territoriales departamentales y capitales.
Acompañamiento a las acciones en territorio para activación de rutas para el abordaje integral de las violencias de género en el marco de la pandemia por COVID 19.
Se llevaron a cabo asistencias territoriales con los referentes de salud de los departamentos y distritos.</t>
  </si>
  <si>
    <t xml:space="preserve">"Periodicidad Indicador: Anual
Rezago: 548 días
</t>
  </si>
  <si>
    <t>H_Equidad_para_las_mujeres_en_la_construcción_de_paz</t>
  </si>
  <si>
    <t>Objetivo 2. Garantizar la reparación a mujeres víctimas</t>
  </si>
  <si>
    <t>Departamentos priorizados y asistidos técnicamente en la implementación del Programa de Prevención de las Violencias Sexuales en el Conflicto Armado y de Atención Integral a Mujeres Víctimas </t>
  </si>
  <si>
    <t xml:space="preserve">Número de departamentos con asistencia técnica para la implementación del Programa de Prevención de las Violencias Sexuales en el Conflicto Armado y de Atención Integral a Mujeres Víctimas </t>
  </si>
  <si>
    <t>El Programa de Prevención de las Violencias Sexuales en el Conflicto Armado y de Atención Integral a Mujeres Víctimas inicia su implementación en el añ 2019 en el ámbito nacional como alistamiento a la territorialización del mismo a partir del año 2020. Para dar cumplimiento a la meta de 8 departamentos priorizados para el 2020 durante este periodo se elaboró un modelo de metas de resultado, metas de producto y actividades de gestión de la salud pública e intervenciones colectivas para orientar a las Entidades Territoriales en la formulación de los PTS (2020-2023) y los Planes de Acción en Salud-PTS en lo relacionado con la prevención y atención de las violencias de género, donde se contemplan actividades del Programa de Prevención de las Violencias Sexuales en el Conflicto Armado y de Atención Integral a Mujeres Víctimas, que son competencia del sector salud
Se remitió información a las entidades territoriales del orden departamental y distrital para la inclusión de objetivos, metas, indicadores y actividades en los planes territoriales de salud 2020-2023 y sus respectivos planes de acción en salud, para la implementación de acciones que hacen parte del Programa de Prevención de las Violencias Sexuales en el Conflicto Armado y de Atención Integral a Mujeres Víctimas.
SE realizaron acciones para  avanzer en la implementación del Programa de Prevención de las Violencias Sexuales en el Conflicto Armado y de Atención Integral a Mujeres Víctimas.</t>
  </si>
  <si>
    <t xml:space="preserve">"Periodicidad Indicador: Anual
Rezago: 0 días 
</t>
  </si>
  <si>
    <t>Pacto_por_la_equidad_de_oportunidades_para_grupos</t>
  </si>
  <si>
    <t>C_Capítulo_de_Rrom</t>
  </si>
  <si>
    <t>Instrumentos y mecanismos de caracterización y focalización de población étnica para diseñar políticas de equidad de oportunidades</t>
  </si>
  <si>
    <t>Lineamientos en salud con enfoque diferencial para el pueblo Rrom formulado.</t>
  </si>
  <si>
    <t>Sumatoria del número de lineamientos en salud con enfoque diferencial para el pueblo Rrom formulados.</t>
  </si>
  <si>
    <t>Durante ste período se avanzó en la construcción del documento de lineamientos en salud con enfoque diferencial para el pueblo Rrom formulado. Se avanza en el capítulo de contexto sociocultural y los aspectos epidemiológicos del pueblo Rrom.</t>
  </si>
  <si>
    <t xml:space="preserve">Periodicidad Indicador: Semestral
Rezago: 30 días </t>
  </si>
  <si>
    <t>Participación y construcción de convivencia</t>
  </si>
  <si>
    <t>Talleres de socialización de políticas, planes, programas y normas para el Pueblo Rrom, realizados.</t>
  </si>
  <si>
    <t>Indicador = (Número de talleres ejecutados = N / 44) x100</t>
  </si>
  <si>
    <t>Para lograr la meta propuesta para el 2020: realizar 11 talleres de Socialización de políticas, planes, programas y normas para el Pueblo Rrom se adelantaron acciones encaminadas a la realización  del plan de trabajo con los equipo de población étnica, se avanzó en la construcción de la ruta y el plan de trabajo para la orientación de los Lineamientos en Salud para el Pueblo Rrom de conformidad con la Resolución 3280 de 2018.</t>
  </si>
  <si>
    <t xml:space="preserve">Periodicidad Indicador: Anual 
Rezago: 30 días </t>
  </si>
  <si>
    <t>Análisis de salud del pueblo Rrom actualizado</t>
  </si>
  <si>
    <t>Sumatoria de los capítulos que componen el análisis de situación de salud del pueblo Rrom.</t>
  </si>
  <si>
    <t>Para avanzar en el análisis de salud del pueblo Rrom se ralizó presentación de la estructura por dimensiones del plan decenal de salud pública en las kumpañy de Pasto, Sahagún y San Pelayo. Se presentó a la oficina jurídica y  la estructura de la información recolectada y los posibles documentos normativos que servirán en el ejercicio de triangulación de las necesidades , así como la estructuración de la base del documento ASIS con el grupo que lidera este proceso en el MSPS. 
Actualización de salidas de información para población Rom de acuerdo a la estructura del Registro Único de Víctimas haciendo una estructuración de esta información desagregada por esta condición como insumo tanto para el capítulo Rom como de Víctimas del Conflicto Armado.</t>
  </si>
  <si>
    <t>Periodicidad Indicador: Anual 
Rezago: 0 días</t>
  </si>
  <si>
    <t>Se cuenta con el documento que da cuenta del Análisis de Situación de Salud enfocado al Pueblo Rom, que recoge la información a partir de las bases de datos y registros administrativos integrados al SISPRO, que desagregan la variable étnica : Rom que forma parte del documento marco del capítulo étnico del pueblo Rom.</t>
  </si>
  <si>
    <t>Se agrega que el documento denominado capítulo étnico del pueblo Rom contiiene el analisis y los resultados cualitativos producto de la recolección de insumos realizados en los encuentros en la totalidad de las Kumpanias del pais ( 10), que surtió dos rondas de ajustes y complementos por las Kumpanias, y dos rondas de revisión, ajuste y complementos hasta llegar a la versión final del documento marco general que contiene la mirada cualitativa y cuantitativa del pueblo Rom.
Se informa que anualmente, el documento se actualiza con base en la información disponible en las bases de datos y fuentes de información integradas al SISPRO.</t>
  </si>
  <si>
    <t>Porcentaje de avance en la implementación de la Estrategia de seguimiento en salud para la población Rrom con discapacidad.</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</si>
  <si>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</si>
  <si>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Durante el 2020 se continuó el proceso de construcción de lineamientos de enfoque diferencial en salud y de discapacidad para esta población, en el marco de lo establecido en la mesa de concertación nacional del año anterior, se sistematizó la información; se estructuró el lineamiento preliminar para la implementación del enfoque diferencial en discapacidad para el pueblo Rrom. Dicho lineamiento, aún es un insumo en construcción, cuyo ajuste final étnocultural se definirá en los escenarios de concertación que se establezcan con el pueblo Rrom</t>
  </si>
  <si>
    <t>Periodicidad Indicador: Anual 
Rezago: 30 días</t>
  </si>
  <si>
    <t>Mejorar_la_sostenibilidad_financiera_del_Sistema_General_de_Seguridad_Social_en_Salud_SGSSS.</t>
  </si>
  <si>
    <t>Mejorar la eficiencia del gasto no Plan de Beneficios de Salud – PBS. (OT)</t>
  </si>
  <si>
    <t>Porcentaje de recobros por concepto de tecnologías no financiados con cargo a la UPC del Régimen Contributivo prestados a 31 de diciembre de 2019 saneados</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</si>
  <si>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</si>
  <si>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 xml:space="preserve">Con el objetivo de lograr la eficiencia en el gasto de estos recursos asociados a los servicios y tecnologías no financiados con cargo a la UPC, se implementaron los presupuestos máximos a partir del 1 de marzo de 2020, en virtud de las Resoluciones 205   y  206  de 2020, teniendo como objetivo la gestión integral del riesgo por parte de las EPS, indistintamente de la fuente de financiación, a través del giro de recursos de manera ex -ante a la prestación de los servicios, evitando de esta manera que se generen deudas por este concepto. De marzo a junio de 2020 se ha girado $1,17 billones por este concepto.  
Adicionalmente, se implementaron Valores Máximos de Reconocimiento de estas tecnologías, en pro de lograr una mayor eficiencia y razonabilidad en el gasto por estas tecnologías, evitando reconocer la dispersión de valores por un mismo medicamento. Al respecto se expidieron los actos administrativos relacionados con los criterios del cálculo para los 50 primeros grupos relevantes a los que se les aplicaría VMR , siendo ampliados a 1.037 grupos relevantes (Resolución 3078 de 2020). </t>
  </si>
  <si>
    <t>Periodicidad Indicador: Semestral
Rezago: 30 días</t>
  </si>
  <si>
    <t>Ahorro al sistema de salud por valores máximos de recobro en el régimen contributivo</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</si>
  <si>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</si>
  <si>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Se expidieron los actos administrativos que definen el mecanismo y las reglas de reconocimiento y pago por parte de la ADRES (Decreto 521/20; Res. 618/20 y Res.2707/20 de ADRES), se definió el cronograma de radicación para 2020. Con corte a 30 de junio se han radicado solicitudes por valor de $37.082 millones los cuales se encuentran en proceso de auditoría.</t>
  </si>
  <si>
    <t>Periodicidad Indicador: Semestral
Rezago: 0 días</t>
  </si>
  <si>
    <t>Fortalecer la Política Farmacéutica. (OT)</t>
  </si>
  <si>
    <t>Ahorro en el gasto por recobros como consecuencia de acciones de política farmacéutica</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</si>
  <si>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</si>
  <si>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Con la expedición de la Circular 10 de 2020 se ratificó la política de control de precios incorporando 770 nuevos medicamentos al régimen regulado. El ahorro estimado de esta regulación es de $320 mil millones y una disminución promedio del precio del 49%. El ahorro calculado incluye un ajuste del índice de precios al consumidor para medicamentos que fueron regulados en el pasado, buscando un equilibrio que implica reconocer que el costo de vida ha subido y, por lo tanto, regulaciones de años anteriores debían ser ajustadas. La nueva regulación incluye fármacos para tratamientos como: diabetes, enfermedades respiratorias, óseas, oncológicos, desordenes metabólicos, afecciones cardiacas, oftalmológicos y urológicos, que se vendían en el país por encima de los precios de referencia internacional. Aunque la regulación se orienta a puntos mayoristas, los colombianos podrían beneficiarse al acudir a las farmacias. Es por ello que se insiste en la autorregulación que debe tener la industria farmacéutica al fijar precios en Colombia, para que genere mayor acceso y equidad. Por primera vez se incluyeron al control de precios 4 medicamentos indispensables e irremplazables para salvaguardar la vida o aliviar el sufrimiento de un paciente, no disponibles en el país o con cantidades que no son suficientes; tres para enfermedades huérfanas y uno para cáncer. A la fecha se acumulan 2.487 presentaciones con precio regulado que generan ahorros anuales al sistema de salud por $1,2 billones.
Se expidió la Circular 11 de 2020 el 2 de abril, la cual incorporó cinco presentaciones comerciales al régimen de control directo de precios de medicamentos y ajustó el precio por unidad de regulación para tres mercados relevantes. También, se definió una lista de nueve medicamentos esenciales de primera necesidad en el marco de la Covid-19 mediante la Resolución 078 de 2020,</t>
  </si>
  <si>
    <t>Periodicidad Indicador: Anual 
Rezago: 90 días</t>
  </si>
  <si>
    <t>Incrementar nuevas fuentes de ingresos a través de nuevos impuestos o gasto de bolsillo. (OT)</t>
  </si>
  <si>
    <t>Ingresos adicionales por nuevos impuestos o mayor recaudo</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</si>
  <si>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</si>
  <si>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el indicador mide Ingresos adicionales al sistema por aumentos en el gasto de bolsillo asociados a nuevos impuestos o mayor recaudo. Esto se desagrega en tres estrategias: I) modificación de copagos y cuotas moderadoras; ii) impuestos saludables (modificación al impuesto al tabaco); iii) recaudo por subsidios parciales en salud.
En el 2020 continuo trabajando  las propuestas expuestas en el 2019:  proyecto de subsidios parciales en salud con el fin de expedir el decreto reglamentario, se realizó el desarrollo operativo del proyecto de Contribución Solidaria en el Régimen Subsidiado, A junio de 2020 se encuentra en proceso de socialización al interior del Viceministerio de Protección Social y en ajustes, del proyecto de decreto de Contribución Solidaria el cual reglamentará el artículo 242 de la Ley 1955 de 2019.</t>
  </si>
  <si>
    <t>Se continúa trabajando en las estrategias de  modificación de copagos y cuotas moderadoras; impuestos saludables (modificación al impuesto al tabaco) y el  recaudo por subsidios parciales en salud con el fin de expedir el decreto reglamentario.</t>
  </si>
  <si>
    <t>Como consecuencia de la Emergencia Ecónomica, Social y Ecológica declarada por el Covid -19, se ha postergado la expedición de la reglamentación para la generación de nuevas fuentes para el sistema.</t>
  </si>
  <si>
    <t>Diseñar e implementar el subsidio parcial en salud de acuerdo a la capacidad de pago. (OT)</t>
  </si>
  <si>
    <t>Porcentaje de población con capacidad de pago parcial que es solidaria con la financiación del Sistema General de Seguridad Social en Salud (SGSSS)</t>
  </si>
  <si>
    <t>(Número de afiliados activos con subsidio parcial en salud / total de afiliados activos en el Régimen Subsidiado)*100</t>
  </si>
  <si>
    <t>A través de la Ley 1955 de la Ley del Plan Nacional de Desarrollo fue aprobado el artículo 242 -Solidaridad en el sistema de salud, el cual es el marco normativo necesario para implementar los subsidios parciales en salud. Con corte a Junio no se presenta avance cuantitativo porque está en proceso de socialización al interior del Viceministerio de Protección Social, el proyecto de decreto de Contribución Solidaria el cual reglamentará el artículo 242 de la Ley 1955 de 2019. De dicho proceso surgieron ajustes al documento redactado que implicaron la construcción de nuevas rutas para la entrada de la población no pobre y no vulnerable al Régimen Subsidiado, bajo la premisa de un aporte para cubrir el costo de su UPC.
La población con capacidad de pago se encuentra identificada, sin embargo, aun no realiza contribución al SGSSS hasta que se expida el decreto que reglamente el artículo 242 de la Ley 1955 de 2019</t>
  </si>
  <si>
    <t>Periodicidad Indicador: Trimestral 
Rezago: 30 días</t>
  </si>
  <si>
    <t>Se realizó el desarrollo operativo del proyecto de Contribución Solidaria en el Régimen Subsidiado, el cual reglamentará el artículo 242 de la Ley 1955 de 2019. 
Se encuentra en proceso de socialización al interior del Viceministerio de Protección Social y en ajustes, el documento metodológico para la contribución solidaria.</t>
  </si>
  <si>
    <t>Como consecuencia de la Emergencia Ecónomica, Social y Ecológica declarada por el Covid -19, así como por el retraso de la entrega de la base de datos SISBEN IV, se ha postergado la reglamentación del Subsidio Parcial en el Régimen Subsidiado</t>
  </si>
  <si>
    <t>Actualizar sistemáticamente el Plan de Beneficios con cargo a la UPC. (OT)</t>
  </si>
  <si>
    <t>Valor de la actualización de Plan de Beneficios de Salud</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</si>
  <si>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</si>
  <si>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Se han mantenido los esfuerzos para garantizar los recursos necesarios que dan continuidad y sostenibilidad a la igualación del plan de beneficios así como a la actualización y ampliación del mismo. 
Para la actualización del Plan de Beneficios en Salud (PBS) de la vigencia 2021 (en 2020 se actualiza 2021), se viene realizando por parte del Instituto de Evaluación Tecnológica en Salud (IETS) la respectiva evaluación de los procedimientos y medicamentos, a la vez que se están identificando las tecnologías que tienen ya toda la evaluación tecnológica con el fin de actualizar sus respectivos valores. Además, con las sociedades científicas se adelanta la construcción de la matriz de actualización del PBS. Adicionalmente, para garantizar la disponibilidad de los servicios esenciales para enfrentar la pandemia del nuevo coronavirus COVID 19, se hace necesario establecer la tarifa máxima o el valor máximo a pagar por los servicios de Unidad de Cuidados Intermedios (UCIN) e Intensivos (UCI) para los casos en que no exista relación contractual entre la respectiva EPS y la IPS que presta el servicio, en consecuencia fue expedida la Resolución No. 914 del 18 de junio de 2020, "Por la cual se define la tarifa máxima o valor máximo a pagar, durante la emergencia sanitaria, por los servicios de Unidad de Cuidados Intensivos adultos, pediátrica y neonatal y de la Unidad de Cuidado Intermedio adulto y pediátrica para la atención de pacientes con Coronavirus COVID-19 confirmados</t>
  </si>
  <si>
    <t>Estructurar e implementar un Acuerdo territorial de Punto Final para la disminución de las deudas acumuladas. (OT)</t>
  </si>
  <si>
    <t>Porcentaje de cuentas por pagar de las entidades territoriales por concepto de tecnologías no financiados con cargo a la UPC del régimen subsidiado prestados a 31 de diciembre de 2019 pagadas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</si>
  <si>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</si>
  <si>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Dado que las auditorias se encuentran a cargo de los Departamentos y Distritos, se expidió el Decreto 2154/20 el cual define las reglas de cofinanciación de la Nación y la Res.3315/19. Con corte a 30 de junio de 2020 se ha saneado deuda por $587.305 millones de los cuales $332.750 millones corresponden a cofinanciación de la Nación y $254.555 millones a fuentes propias de los departamentos de Valle del Cauca, Antioquia, Tolima, Atlántico, Nariño, Caquetá, Caldas y el Distrito de Barranquilla.</t>
  </si>
  <si>
    <t>Periodicidad Indicador: Semestral 
Rezago: 60 días</t>
  </si>
  <si>
    <t>Se ha reconocido una deuda por parte de las 13 entidades territoriales (Barranquilla, Valle del Cauca, Antioquia, Tólima, Nariño, Caldas, Caquetá, Huila, Quindío, Putumayo, Risaralda, Cauca y Casanare) de $802.874 millones, de los cuales $501.333 millones han sido saneados con recursos de cofinanciación de la Nación.</t>
  </si>
  <si>
    <t>Ha sido díficil la implementación del Acuerdo de Punto Final con entidades territoriales que tienen rezagos o problemas para iniciar la auditoría de cuentas, para su posterior reconocimiento y saneamiento</t>
  </si>
  <si>
    <t>Estructurar e implementar un Acuerdo nacional de Punto Final para la disminución de las deudas acumuladas. (OT )</t>
  </si>
  <si>
    <t>Hospitales en riesgo financiero medio y alto</t>
  </si>
  <si>
    <t>Sumatoria de Empresas Sociales del Estado - ESE del nivel territorial categorizadas en riesgo financiero medio o alto por el Ministerio de Salud y Protección Social.</t>
  </si>
  <si>
    <t xml:space="preserve"> En el 2020 se continuó con la implementación del Acuerdo de Punto Final (Ley 1955 de 2019) y las medidas para el fortalecimiento financiero, saneamiento, pago de deudas y flujo de recursos, con el Giro Directo del Régimen Subsidiado, Giro Directo de la Unidad de Pago por Capitación reconocida a Entidades Promotoras de Salud del contributivo en medida de vigilancia especial; así como recursos para el saneamiento de deudas por atenciones a población pobre en lo no cubierto con subsidios a la demanda, la implementación del Programa de Acción Integral en Hospitales Públicos, entre otros.
Se expidió el Decreto 268 de febrero 24 de 2020 
En el marco de la emergencia por COVID – 19, de acuerdo con lo previsto en el Decreto Legislativo 538 de 2020, el Ministerio de Salud y Protección Social por medio de la Resolución 753 de 2020 asignó $213.492,7 millones a 504 Empresas Sociales del Estado para el fortalecimiento de la oferta pública de servicios de salud, para garantizar la prestación de servicios a la población afectada por la pandemia, como apoyo para la financiación de obligaciones de la operación corriente con el talento humano de planta y por contrato.
La Resolución 856 de 2020 en el artículo 6 suspendió el plazo para la determinación del riesgo financiero de las Empresas Sociales del Estado, en el marco de la emergencia sanitaria por Covid - 19.  En desarrollo de la implementación del Acuerdo de Punto Final (Ley 1955 de 2019), para el saneamiento y pago de deudas por concepto de servicios y tecnologías no financiados con cargo a la Unidad de Pago por Capitación del Régimen Subsidiado, se han realizado giros a los diferentes actores del sistema por concepto del saneamiento de estas cuentas del Distrito de Barranquilla y los departamentos del Valle, Antioquia, Tolima, Nariño y Caquetá, donde la información de la deuda reconocida por estas entidades fue por valor de $568 mil millones, de los cuales $321 mil millones fueron saneados con recursos de cofinanciación de la Nación, permitiendo dar flujo de recursos a los prestadores de servicios de salud en el marco de las medidas impartidas para el fortalecimiento financiero y liquidez de los actores del Sistema General de Seguridad Social en Salud, entre estos los prestadores de servicios de salud.</t>
  </si>
  <si>
    <t>Periodicidad Indicador: Anual 
Rezago: 160 días</t>
  </si>
  <si>
    <t xml:space="preserve"> Durante el segundo semestre  de 2020 en el marco de la implementación del Acuerdo de Punto Final (Ley 1955 de 2019), para el saneamiento y pago de deudas por concepto de servicios y tecnologías no financiados con cargo a la UPC del régimen subsidiado, se han realizado giros a los diferentes actores del Sistema por concepto de saneamiento de estas cuentas del distrito de Barranquilla y los departamentos del Valle, Antioquia, Tolima, Nariño, Caquetá, Caldas, Huila, Quindío, Risaralda, Cauca, Putumayo y Casanare, en los cuales la información de la deuda reconocida por estas entidades fue por valor de $675 mil millones, de los cuales $409 mil millones fueron saneados con recursos de cofinanciación Nación, permitiendo dar flujo de recursos a los prestadores de servicios de salud en el marco de las medidas impartidas para el fortalecimiento financiero y liquidez de los actores del Sistema General de Seguridad Social en Salud. Así mismo en el mes de noviembre se expidió la Resolución 2017 de 2020 mediante la cual se asignaron recursos por valor de $260.556.837.820 a 513 ESE y a 6 Entidades territoriales para que sean asignados a 5 Instituciones prestadoras de servicios de salud operadores de infraestructura pública o de carácter mixta. El objeto de dicha resolución es la de financiar las obligaciones corrientes con el talento humano de dichas entidades, surgidas desde el 1 de enero y hasta el 30 de diciembre de 2020. </t>
  </si>
  <si>
    <t>Teniendo en cuenta que la Resolución 856 de 2020 en el artículo 6 suspendió el plazo para la determinación del riesgo financiero de las Empresas Sociales del Estado, en el marco de la emergencia sanitaria por Covid - 19, no se puede dar un dato  de avance.</t>
  </si>
  <si>
    <t>Anticorrupción</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</si>
  <si>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</si>
  <si>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Implementar el modelo de atención y servicio al ciudadano. (PI)</t>
  </si>
  <si>
    <t xml:space="preserve">Adoptar el Centro Especializado de  Servicio al Ciudadano en las entidades del Sector Administrativo en Salud . </t>
  </si>
  <si>
    <t>(No. De entidades con información cargada/ Total de entidades del sector salud)*100</t>
  </si>
  <si>
    <t>Se avanzó en la actualización de contenidos con las entidades del sector. De 12 entidades que  conforman el Sector Administrativo de Salud, se encuentra actualizada la información de 10 entidades en cuanto a información basica y especifica.</t>
  </si>
  <si>
    <t>Se actualizó información básica y especifica, preguntas frecuentes , trámites y portafolios de las entidades del sector 12 de 12</t>
  </si>
  <si>
    <t xml:space="preserve">Diseñar e iniciar la implementación del  Modelo de Servicio al Ciudadano en el Sector Salud. </t>
  </si>
  <si>
    <t>Modelo de servicio al ciudadano del sector salud implementado</t>
  </si>
  <si>
    <t>Se cumplió con la socialización del Modelo Integral de Servicio al Ciudadano y Versión final del MISC base para el acto administrativo, mediante el cual se adoptará el Modelo Integral de Servicio al Ciudadano Sectorial y  la politica de atención al ciudadano sectorial.</t>
  </si>
  <si>
    <t>Se implementaron dos componentes del Modelo Integral de Servicio al Ciudadano según lo programado para la vigencia 2020</t>
  </si>
  <si>
    <t>Se realizaron en su totalidad las actividades programadas con las entidades del sector relacionadas con los componentes del Modelo Integral de Servicio al Ciudadano Direccionamiento Estrategico y Cultura de Humanización y Excelencia del Servicio</t>
  </si>
  <si>
    <t>Fortalecer los sistemas de gestión del ministerio con base en las dimensiones del Modelo Integrado de Planeación y Gestión. (PI)</t>
  </si>
  <si>
    <t>Formular y ejecutar el plan de trabajo de la OCID para 2020 de temas disciplinarios y plan anticorrupción</t>
  </si>
  <si>
    <t>(No. De actividdes realizadas/No de actividades programadas)*100</t>
  </si>
  <si>
    <t>En el transcurso del primer semestre del año 2020 se realizaron 35 actividades propuestas en el plan de trabajo</t>
  </si>
  <si>
    <t>Conforme a los reportes del indicador "Cumplimiento de las acciones definidas en el plan de trabajo de la gestión preventiva disciplinaria" se establecio el resultado del semestre  en concordanciacon  lo establecido en el plan de trabajo y sus modificaciones realizadas mediante Subcomités Integrados de Gestión realizados en la Oficina,</t>
  </si>
  <si>
    <t>En el segundo semestre del año 2020 se  ejecutaron 33 actividades propuestas en el plan de trabajo OCID.</t>
  </si>
  <si>
    <t xml:space="preserve">El resultado del semestre presenta una correlación con lo establecido en el plan de trabajo de la dependencia, por lo que se concluye una efectividad y cumplimiento del 100% en términos de ejecución. </t>
  </si>
  <si>
    <t>Adoptar la política de fortalecimiento administrativo sectorial</t>
  </si>
  <si>
    <t>No existe política de fortalecimiento administrativo sectorial</t>
  </si>
  <si>
    <t>A la fecha se ha construido el documento denominado Política de Fortalecimiento Administrativo Sectorial, el cual tiene como precedente una memoría justificativa que da cuenta de los antecedentse de la política. También se dispone de una bateria de indicadores para las diferentes líneas de la política y un formato de hoja de vida para cada uno de los proyectos que las materializan. El documento fue objeto de comentarios por las diferentes subidrecciones de la Secretaría General y está pendiente de deliberación con las entidades del sector y de aprobación por la alta dirección. Las pruebas hacen parte del acervo del Contrato No. 879/2019</t>
  </si>
  <si>
    <t xml:space="preserve">El proyecto de acto administrativo por el cual se adopta la Política de Fortalecimiento Administrativo Sectorial se encuentra listo para su suscripción  por parte del Señor Ministro. </t>
  </si>
  <si>
    <t xml:space="preserve">En razón al carácter dinámico de las diferentes iniciativas que desarrollan la política las mismas fueron excluidas del acto administrativo y hacen parte de la planeación operativa de la ejecución. 
El establecimiento de políticas de esta naturaleza requiere ejercicios de acompañamiento y construcción colectiva de modo tal que sean legítimos y no sean percibidos como medidas contrarias a la autonomía administrativa y financiera de las entidades. 
Las prioridades de inversión derivadas de la pandemia por la COVID-19 hacen inaplazable el avance en este tipo de medidas que permitan materializar los objetivos de austeridad eficiente. </t>
  </si>
  <si>
    <t>Implementar las estrategias de la política de fortalecimiento administrativo sectorial</t>
  </si>
  <si>
    <t>Porcentaje de política implementado</t>
  </si>
  <si>
    <t xml:space="preserve">Los principales logros están en las acciones a cargo de la Subdirección Administrativa  relacionadas con las líneas de las Estrategías Gestión de la satisfacción de los grupos de valor y Estrategía 2: Optimización de la gestión documental
e Integración sectorial de componentes de la Gestión Documental. </t>
  </si>
  <si>
    <t xml:space="preserve">Los avances de estas lineas están desagregadas en los reportes que a este Plan hace la Subdirección Administrativa.  </t>
  </si>
  <si>
    <t xml:space="preserve">Durante el semestre se presentaron avances (se incluye la estructuración de documentos técnicos) en las siguientes líneas: 
1.	Depuración de competencias y funciones de las entidades del sector. 
2.	Rediseño de instituciones adscritas
3.	Diseño, implementación y medición de un Modelo Integral de Servicio al Ciudadano - MISC del Sector. 
4.	Diseño, estructuración y puesta en operación del Portal Web Centro Especializado de Servicio al Ciudadano - CESC para el Sector. 
5.	Disposición de aplicativos móviles para la radicación integrada de PQRS de las diferentes entidades del sector.  
6.	Diseño e implementación de una red de gestión del conocimiento en materia de talento humano. 
7.	Determinación de componentes mínimos del Plan Institucional de Capacitación que se pueden ofrecer sectorialmente. 
8.	Diseño e implementación de un esquema de denuncias anónimas en el Sector. 
9.	Compras conjuntas sectoriales.  
10.	Implementación de servicios compartidos y replicación de buenas prácticas en gestión administrativa. 
11.	 Diseño e implementación de estrategias de rendición de cuentas sectoriales. 
12.	Desarrollo e implementación de herramientas de publicidad de las agendas de los servidores públicos de alto nivel del Sector. 
13.	Mejoramiento e integración de  herramientas de gestión documental en el Sector.
</t>
  </si>
  <si>
    <t xml:space="preserve">Las líneas son inéditas y han implicado iniciar con la creación de una cultura de la sectorialidad que permita que todos los servidores públicos y colaboradores tengan una identidad de sector. Igualmente ha implicado desarrollar  documentos técnicos que permitan afianzar las diferentes apuestas con miras a su implementación. </t>
  </si>
  <si>
    <t>Sanatorio Agua de Dios E.S.E.</t>
  </si>
  <si>
    <t>16.10.a Porcentaje de sujetos obligados incluidos en el Formulario Único Reporte de Avances de la Gestión (FURAG) que avanzan en la implementación de la Ley de Transparencia y Acceso a la Información Pública</t>
  </si>
  <si>
    <t>A.423 Sistema de seguimiento y evaluación permanente para garantizar la calidad y oportunidad de la atención, implementado</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</si>
  <si>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</si>
  <si>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</si>
  <si>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Aumento en los resultados de desempeño del FURAG</t>
  </si>
  <si>
    <t xml:space="preserve">    Promedio de calificación del FURAG en la vigencia evaluada </t>
  </si>
  <si>
    <t xml:space="preserve">
67,2 
</t>
  </si>
  <si>
    <t>Por lo anterior se establece que se dio un cumplimiento de la meta, dado que se dio un incremento con respecto a la calificación esperada de 5 puntos, siendo lo esperado 70,5 y el resultado fue de 75,5, lo cual corresponde a la adecuada programaciòn, control y seguimiento  de las actividades en los planes de acción para el mejoramiento continúo en el proceso de fortalecimiento del Modelo Integrado de Planeación y Gestión, principalmente por las correspondientes al fortalecimiento del Sistema de Gestión Institucional.</t>
  </si>
  <si>
    <t>Institucionalmente se mantiene el compromiso por mantener la continuidad en la implementación de los planes para la mejora continúa con miras a la evaluacion anual de 2020 que se obtiene en la vigencia 2021, trazando como meta un aumento del 3% o superior.</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</si>
  <si>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</si>
  <si>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</si>
  <si>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Nivel de ejecución del presupuesto de gastos a nivel de compromisos</t>
  </si>
  <si>
    <t>Total ejecución acumulada de gastos / Total presupuesto de gastos definitivo</t>
  </si>
  <si>
    <t>Los compromisos acumulados con corte a 31 de diciembre de 2020, respecto del presupuesto definitivo de la entidad es del 94,8%. este resultado es adecuado con el horizonte esperado de ejecución, sin embargo, no se alcanzó la meta debido a que por efectos de la emergencia sanitaria se debió realizar una modificación a proyectos de inversión, con ejecución en el último trimestre del año.</t>
  </si>
  <si>
    <t>La meta anual del indicador corresponde al nivel de ejecución esperado con corte al 31 de diciembre de cada vigencia.</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</si>
  <si>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</si>
  <si>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Mejoramiento continuo de calidad para entidades no acreditadas sin autoevaluación en la vigencia anterior</t>
  </si>
  <si>
    <t>Promedio de calificación acreditación</t>
  </si>
  <si>
    <t xml:space="preserve">0 
</t>
  </si>
  <si>
    <t>&gt;=1,20</t>
  </si>
  <si>
    <t>La autoevaluación de acreditación se iniciará con fase de alistamiento y diseño de la estrategia para su desarrollo en el segundo semestre de 2020,  para el primer trimestre se realizó el proceso de establecer los compromisos y responsables por grupo de acuerdo a los estándares de acreditación, es de anotar que para este primer semestre debido a la contingencia por la pandemia mundial COVID-19 se debió definir en el proceso misional la priorización de otras actividades, quedando esta para ejecución en el segundo semestre.</t>
  </si>
  <si>
    <t>Se presentará seguimiento en segundo semestre.</t>
  </si>
  <si>
    <t>La autoevaluación de acreditación se iniciará con fase de alistamiento y diseño de la estrategia para su desarrollo en elprimer semestre del   2021,  ya que en 2020 en el  segundo trimestre se realizó el proceso de establecer los compromisos y responsables por grupo de acuerdo a los estándares de acreditación, es de anotar que para este segundo semestre debido a la contingencia por la pandemia mundial COVID-19 se debió definir en el proceso misional la priorización de otras actividades, quedando esta para ejecución en el segundo semestre. Cabe resaltar que en la entidad se tienen fortalecidos los componentes del SOGC, como son PAMEC, Habilitaciòn y Seguimiento a indicadores.</t>
  </si>
  <si>
    <t>se realizara en el primer semestre del 2021</t>
  </si>
  <si>
    <t>Mejorar la eficiencia en la prestación de los servicios de salud.</t>
  </si>
  <si>
    <t>Oportunidad en la atención por primera vez  en la consulta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</si>
  <si>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</si>
  <si>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2.26 
</t>
  </si>
  <si>
    <t>&lt;=3</t>
  </si>
  <si>
    <t>Para el Primer Semestre de la vigencia 2020, se observa que el resultado del indicador de 1,6 días, de acuerdo a su numerador de 2865 días calendario transcurridos entre la fecha en la cual el paciente requiere la cita y la fecha para la cual se asigna, para este semestre el número de consulta externas fueron de1763, con lo anterior se evidencia un cumplimiento de la oportunidad de acuerdo a las metas trazadas con base al estándar. Igualmente se presenta un disminución con respecto al semestre anterior en el total de la citas por consulta Externa, esto obedece a la contingencia que se presenta frente al COVID-19.</t>
  </si>
  <si>
    <t>Mantener el indicador, y aplicar los lineamientos frente a la Contingencia del COVID-19, para garantizar la oportunidad en la atención de consulta externa.</t>
  </si>
  <si>
    <t>Para el segundo Semestre de la vigencia 2020, se observa que el resultado del indicador de 1,4 días, de acuerdo a su numerador de 1074  días calendario transcurridos entre la fecha en la cual el paciente requiere la cita y la fecha para la cual se asigna, para este semestre el número de consulta externas fueron de 767 , con lo anterior se evidencia un cumplimiento de la oportunidad de acuerdo a las metas trazadas con base al estándar. Igualmente se presenta un disminución con respecto al semestre anterior en el total de la citas por consulta Externa, esto obedece a la contingencia que se presenta frente al COVID-19.</t>
  </si>
  <si>
    <t>Oportunidad en la atención por primera vez en la consulta por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</si>
  <si>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</si>
  <si>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 xml:space="preserve">1,28 
</t>
  </si>
  <si>
    <t>Durante el Primer Semestre de 2020, la oportunidad de consulta Externa por odontología, de acuerdo a su numerador de 529 que corresponde a la Sumatoria total de los días calendario transcurridos entre la fecha en la cual el paciente solicita cita de primera vez o prioritaria para ser atendido en la consulta de odontología general y la fecha para la cual es asignada la cita y su denominador287 correspondiente a Número total de consultas odontológicas asignadas, da como resultado un 1,8 en la oportunidad, es importante resaltar que este indicador tiene mayor prevalencia para el primer trimestre, teniendo en cuenta que para el segundo trimestre por la contingencia del COVID-19, únicamente se realizan valoración por Urgencias, igualmente el resultado en la oportunidad indica que se cumple con la meta establecida por la entidad y con base al estándar.</t>
  </si>
  <si>
    <t>Mantener el indicador, y aplicar los lineamientos frente a la Contingencia del COVID-19, para garantizar la oportunidad en la atención de consulta Odontología.</t>
  </si>
  <si>
    <t xml:space="preserve">Durante el segundo semestre de 2020 la oportunidad  de consulta de primera vez de por odontologia, deacuerdo a su numerador de 389 que corresponde a la Sumatoria total de los días calendario transcurridos entre la fecha en la cual el paciente solicita cita de primera vez o prioritaria para ser atendido en la consulta de odontología general y la fecha para la cual es asignada la cita y su denominador 107 correspondiente a Número total de consultas odontológicas asignadas, da como resultado un 3,6 en la oportunidad, es importante resaltar que este indicador tiene mayor prevalencia para el cuarto trimestre, teniendo en cuenta que para el tercer trimestre por la contingencia del COVID-19, únicamente se realizan valoración por Urgencias, igualmente el resultado en la oportunidad indica desviacion con relacion a la  meta establecida por la entidad y con base al estándar esta por la apertura de cosultas  y el gran numero de solicitudes de consultas al no prestar servicio en los trimestres anteriores. </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</si>
  <si>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</si>
  <si>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</si>
  <si>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&lt;=30</t>
  </si>
  <si>
    <t>Se observa que se cumple con los estándares y metas establecidas por la institución de acuerdo al resultado de 21,9 del tiempo de espera en minutos para la atención de consulta de urgencias en pacientes con Triage II,  el indicador esta dado en su numerado por 5419 (Sumatoria de minutos transcurridos entre la solicitud de la atención en consulta de urgencias y el momento en el cual es atendido en consulta por parte del médico y denominador 247 (Total de usuarios atendidos en consulta de urgencias).</t>
  </si>
  <si>
    <t>Mantener el indicador, y aplicar los lineamientos frente a la Contingencia del COVID-19, para garantizar la oportunidad en la atención de consulta Urgencias</t>
  </si>
  <si>
    <t>Se observa que se cumple con los estándares y metas establecidas por la institución de acuerdo al resultado de 18,5 del tiempo de espera en minutos para la atención de consulta de urgencias en pacientes con Triage II,  el indicador esta dado en su numerado por 2244 (Sumatoria de minutos transcurridos entre la solicitud de la atención en consulta de urgencias y el momento en el cual es atendido en consulta por parte del médico y denominador 121 (Total de usuarios atendidos en consulta de urgencias).</t>
  </si>
  <si>
    <t xml:space="preserve">Se observa disminucion en el numero de pacientes con relacion al primer semestre pero se mantienen el indicador de oportunidad  y se aplica los lineamientos de contigencia par la COVID-19 y garantizar  la atencion de los servicios de urgencias. </t>
  </si>
  <si>
    <t>Fortalecer el sistema de información de atención del usuario -SIAU enfocado a la mejora continúa en la experiencia de atención y servicio en la institución</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</si>
  <si>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</si>
  <si>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</si>
  <si>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 xml:space="preserve">97,5% 
</t>
  </si>
  <si>
    <t>&gt;= 90%</t>
  </si>
  <si>
    <t xml:space="preserve">Se observa un aumento en la meta establecida como linea base,  en la cual la tasa de Global de satisfacción para el primer semestre esta en promedio de 98%, esto teneindo cuenta los resultados del primer trimestre con un 97% y el Segundo Trimestre con un 99%, se observa incremento en un 2% de un periodo a otro.
</t>
  </si>
  <si>
    <t>Para mantener este indicador, la entidad establece seguimiento a los resultados de oportunidad y calidad de atención de los servicios.</t>
  </si>
  <si>
    <t>Se observa un aumento en la meta establecida como linea base, en la cual la tasa global de satisfaccion esta en promedio de 98%.  Esto teniendo en cuenta los resultados del tercer trimestre con un 98% y el cuarto trimestre con un 98% de satisfaccion global.</t>
  </si>
  <si>
    <t>Para mantener este indicador, la entidad establece seguimiento a los resultados de oportunidad y calidad de atencion de los servicios.</t>
  </si>
  <si>
    <t xml:space="preserve"> Participación de la economía forestal en el PIB</t>
  </si>
  <si>
    <t>2. Fortalecer el programa Hansen brindando atención integral al paciente a través de la mejora del sistema de información y la vigilancia epidemiológica, contribuyendo al diagnóstico temprano de la enfermedad.</t>
  </si>
  <si>
    <t xml:space="preserve">Fortalecer las acciones del programa Hansen con seguimiento a resultados. </t>
  </si>
  <si>
    <t xml:space="preserve">Porcentaje de cumplimiento actividades del Programa Hansen </t>
  </si>
  <si>
    <t>Número de actividades desarrolladas / Total de  actividades programadas * 100</t>
  </si>
  <si>
    <t xml:space="preserve">0% 
</t>
  </si>
  <si>
    <t xml:space="preserve">
Para este periodo las actividades programadas fueron: 
1. Valoraciones de ulceras
2. Adjudicacion de subsidios
3. Control de tratamiento 
4. Vigilancia epidemiologica
5.  Valoracion anual Pacientes
6. Valoracion de Convivientes
De la cuales el programa, debido a la contigencia no se ejecutaron las actividades 5 y 6  Correspondientes a Valoraciones. Las demas actividades se cumplieron en un 100%, para el segundo semestre se espera desarrollar un documento maestro que recoja todas las acciones integrales del programa.
Este indicador es acumulativo y en cada vigencia 2020, 2021 y 2022 contribuye al cumplimiento en un porcentaje del 33%, 33% y 34% respectivamente para un 100%, de tal manera que las actividades programadas en cada vigencia, contribuyen al cumplimiento de lo establecido en el Plan Sectorial. Por ende este 33% de las actividades programadas en mi planeacion institucional interna corresponde al 100%  a evaluar durante la vigencia.  
Para 2020 se programaron 6   actividades que contribuyen a cumplir con el 33% del producto a entregar al finalizar el cuatrienio 2022 como se menciono en el párrafo anterior y a la fecha de corte del PES se han ejecutado 4  actividades es decir que el sanatorio ha cumplido en su planeación institucional interna para la vigencia 2020 con un 67%.
En conclusión la ejecución en el PES al corte evaluado corresponde al 22% y no al 16% como se registro inicialmente.</t>
  </si>
  <si>
    <t xml:space="preserve">De continuar con la emergencia sanitaria, las metas estarian afectadas para su cumplimiento total.   Sin embargo se han realizadfo estrategias para mantener oportunos  los controles de tratamiento, lo relacionado a la vigilancia epidemiologica se garantiza a través de la linbea telefonica, teniendo en cuenta que hay población no domiciliada en el muicipio.   Para el primer semestre del 2020 se tramitó con oportunidadad la adjudicación de subsidios.
</t>
  </si>
  <si>
    <t>Para este periodo las actividades programadas fueron: 
1. Valoraciones de ulceras
2. Control de tratamiento 
3. Vigilancia epidemiológica                                                   
 4. Control de tratamiento
5. Valoración anual de pacientes
6. Valoración de Convivientes programados 21 pacientes por mes.
De la cuales el programa, debido a la contigencia no se ejecutaron las actividades  Correspondientes a Valoraciones anuales de pacientes, la asignacion de subsidio se realizó en el primer trimestre de 2020. Las demas actividades se cumplieron en un 100%,  el programa lepra proyecto el documento maestro que recoje todas las acciones integrales del programa con la documentación, levantamiento  y actualización de procesos y procedimientos asociados a esto, quedando pendiente ajustes y aprobación para la vigencia 2021.
Este indicador es acumulativo y en cada vigencia 2020, 2021 y 2022 contribuye al cumplimiento en un porcentaje del 33%, 33% y 34% respectivamente para un 100%, de tal manera que las actividades programadas en cada vigencia, contribuyen al cumplimiento de lo establecido en el Plan Sectorial. Por ende, este 33% de las actividades programadas en mi planeación institucional interna corresponde al 100% a evaluar durante la vigencia.  
Para 2020 se programaron 6   actividades que contribuyen a cumplir con el 33% del producto a entregar al finalizar el cuatrienio 2022 como se mencionó en el párrafo anterior y a la fecha de corte del PES se han ejecutado 5 actividades, dado que mediante la ejecución del proyecto convivientes se realizó valoración a convivientes, es decir que el Sanatorio ha cumplido en su planeación institucional interna para la vigencia 2020 con un 83%.
En conclusión, la ejecución en el PES al corte evaluado correspondió al 27,39%.</t>
  </si>
  <si>
    <t>Las actividades programadas se  afecto su cumplimiento por la contigencia ocasionada por COVID-19 a pesar de ello se establecieron estrategias  con el fin de dar continuidad a las mismas.</t>
  </si>
  <si>
    <t xml:space="preserve">4. Fortalecer las actividades técnico científicas para la investigación y capacitación en enfermedades de Hansen y Tuberculosis, teniendo como base la memoria histórica del desarrollo de la enfermedad de Hansen en Colombia.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</si>
  <si>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</si>
  <si>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</si>
  <si>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
0% 
</t>
  </si>
  <si>
    <t>En el cuarto trimestre se idetificaron 10  convivientes Sintomaticos de Piel Sintomaticos del Sistema Nervioso Periferico en el municipio de Agua de Dios mediante valoraciòn mèdica realizada por médico en el marco de ejecuciòn del proyecto de fortalecimiento a la investigaciòn de convivientes.</t>
  </si>
  <si>
    <t>Debido a la contigencia por Covid-19 esta actividad se vio afectada, sin embargo de acuerdo a los lineamientos en el cuarto tirmestre se pudo realizar esta actividad a traves de llamada telefonica.</t>
  </si>
  <si>
    <t xml:space="preserve">Ofertar servicios de medicina especializada através de la modalidad de Telemedicina </t>
  </si>
  <si>
    <t>Número de contratos de prestación de servicios de medicina especializada suscritos y en ejecución</t>
  </si>
  <si>
    <t>Para el primer trimestre la entidad suscribio un contrato con ITMS para los servicios de Telemedicina, el cual fue suspendido  hasta el mes de Julio, fecha en la cual se reuneva con los servicios de Ortopedia, Medicina Interna, Ginecoobstetricia, Pediatria y Dermatologia. Se cuenta con el servicio Habilitado.</t>
  </si>
  <si>
    <t>Sanatorio Contratación E.S.E.</t>
  </si>
  <si>
    <t>1.5.a Mortalidad nacional causada por eventos recurrentes</t>
  </si>
  <si>
    <t>0.G.5 Informes de seguimiento de acceso público que reporten el avance  sobre las medidas para la transversalización del enfoque de género en  los planes y programas establecidos en el Acuerdo Final, elaborados</t>
  </si>
  <si>
    <t xml:space="preserve">Garantizar la prestación del servicio a los pacientes de Hansen </t>
  </si>
  <si>
    <t>Implementación del Plan Nacional Estratégico Prevención Hansen 2016-2025</t>
  </si>
  <si>
    <t>Porcentaje de avance</t>
  </si>
  <si>
    <t xml:space="preserve">En el plan de acción institucional se encuentran relacionadas las actividades que se desarrollan por dependencias del Sanatorio de Contratación, para este caso que nos ocupa está el programa Hansen y la oficina de control interno realiza seguimiento trimestral a la ejecución de lo programado donde se ha podido evidenciar que hay un alto grado de cumplimiento de estas. </t>
  </si>
  <si>
    <t>En el primer semestre del 2020 no se ha podido realizar búsqueda activa en niños mediante valoración clínica ni a pacientes diagnosticados en los últimos diez años para valorar sus convivientes, debido a las restricciones a nivel nacional que hay por el Covid-19. Al igual tampoco se han realizado valoraciones médicas a pacientes de otros municipios ya que la mayoría son adultos mayores (Restricciones de ingreso al municipio por la pandemia).</t>
  </si>
  <si>
    <t>Se ha logrado apertura los servicios de valoraciones de pacientes sin embargo hay dos actividades que no se pueden realizar por la pandemia que son la busquedad activa de pacientes y actividades ludica con los jovenes de los colegios.</t>
  </si>
  <si>
    <t>Ofertar el servicio de Telemedicina para el servicio de Hansen en la ESE Sanatorio</t>
  </si>
  <si>
    <t>En el primer semestre del año se ha podido evidenciar la adecuación de los equipos necesarios y se realizó gestión ante la Secretaria de Salud Dptal para habilitar los servicios de telemedicina, en el periodo evaluado se realizaron las siguientes gestiones:
1) Habilitación servicios ante SSS.
2) Gestionado convenio con centro de referencia (Hospital Manuela Beltrán)
3) Realización de pruebas piloto
4) Agendamiento de pacientes</t>
  </si>
  <si>
    <t>En el periodo evaluado se realizaron las siguientes gestiones:
1) Habilitación servicios ante SSS.
2) Gestionado convenio con centro de referencia (Hospital Manuela Beltrán).
3) Realización de pruebas piloto.
4) Agendamiento de pacientes</t>
  </si>
  <si>
    <t>Plan Anticorrupción y de Atención al Ciudadano</t>
  </si>
  <si>
    <t>Fortalecer la política anticorrupción en la entidad</t>
  </si>
  <si>
    <t>Diseño e implementación del mapa de riesgos y plan anticorrupción de la entidad</t>
  </si>
  <si>
    <t>La entidad cuenta con Política de Administración del Riesgo (disponible en http://www.sanatoriocontratacion.gov.co/index.php/es/institucional/s-de-gestion-de-la-calidad), de igual forma tiene los mapas de riesgos documentados. Adicionalmente se cuenta con plan de corrupción diseñado y aprobado, al cual la oficina de control interno realiza seguimiento cuatrimestral (disponible en http://www.sanatoriocontratacion.gov.co/index.php/es/transparencia/planes-y-programas).</t>
  </si>
  <si>
    <t>Diseño e implementación de la estrategia de racionalización de tramites de la entidad</t>
  </si>
  <si>
    <t>En el periodo evaluado se diseñó, documentó y aprobó la estrategia de racionalización de trámites mediante Resolución 481 del 26 de junio de 2020.</t>
  </si>
  <si>
    <t>Durante el periodo evaluado se gestionaron los trámites priorizados en laestrategia de racionalización 2020, producto de esto se actualizó el trámite "Solicitud de HC" y se realizó consultoria tramité "Autorización servicios de salud".</t>
  </si>
  <si>
    <t>2) Promover la digitalización y automatización masiva de trámites</t>
  </si>
  <si>
    <t>Realización de Rendición de cuentas ante la comunidad</t>
  </si>
  <si>
    <t>N° de eventos de rendición de cuentas al año</t>
  </si>
  <si>
    <t>Se reporta el avance en el segundo semestre teniendo en cuenta que la entidad realizó la rendición de cuentas de la vigencia 2019 virtualmente dada la emergencia por coronavirus COVID-19, el día 10 de julio de 2020.</t>
  </si>
  <si>
    <t>La entidad realizó la rendición de cuentas de la vigencia 2019 virtualmente dada la emergencia por coronavirus COVID-19, el día 10 de julio de 2020, cumpliendo así, satisfactoriamente esta actividad.</t>
  </si>
  <si>
    <t>Resolución 412 de 2000 MPS</t>
  </si>
  <si>
    <t>Garantizar la intervención del Sanatorio en acciones para mejorar la salud publica</t>
  </si>
  <si>
    <t xml:space="preserve">Implementación y ejecución del Programa Ampliado de Inmunización PAI </t>
  </si>
  <si>
    <t>Se realizaron dos jornadas de vacunación que hacen parte de la ejecución del programa ampliado de inmunización PAI - La primera jornada se realizó el 25 de enero del 2020 llamada "Día de ponerse al día" y la segunda jornada llevada a cabo entre el 1 de abril al 3 de mayo denominada "Ama - Confía - Protégete - Vacúnate. " El programa ampliado de inmunización PAI es realizado en apoyo de la secretaria de salud municipal.
En el primer trimestre se aplicaron 271 biológicos y en el segundo se aplicaron 393 biológicos, para un total de 664 aplicaciones de biológicos en el PAI.</t>
  </si>
  <si>
    <t>Se colocaron 297 biologicos durante el tercer trimestre de 2020. Teniendo en cuenta la población DANE, la cobertura es del 55%, no obstante, por población real del municipio se tiene una cobertura del 84,34%.</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</si>
  <si>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</si>
  <si>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</si>
  <si>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Ante la Junta Directiva se presentaron dos informes sobre RIPS: De acuerdo con el Acta No. 001 de enero 23 del 2020 el informe correspondiente al cuarto trimestre del 2019, y en el Acta No. 002 del 18 de febrero del 2020 se presentó el informe correspondiente al primer trimestre 2020.</t>
  </si>
  <si>
    <t xml:space="preserve">Se realiza socialización de las información de Registro individual de Prestaciones RIPS en Junta Directiva. Está pendiente socialización del cuarto trimestre de la vigencia 2020, la cual será presentada en el mes de febrero de la vigencia 2021. </t>
  </si>
  <si>
    <t>1.5.b Tasa de personas afectadas a causa de eventos recurrentes</t>
  </si>
  <si>
    <t>Mantener habilitada la institución ante las autoridades en los términos de la normatividad vigente</t>
  </si>
  <si>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</si>
  <si>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</si>
  <si>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r>
      <t>&lt;</t>
    </r>
    <r>
      <rPr>
        <sz val="10"/>
        <rFont val="Calibri"/>
        <family val="2"/>
        <scheme val="minor"/>
      </rPr>
      <t>3</t>
    </r>
  </si>
  <si>
    <t>La oportunidad en la asignación de cita de medicina general de la institución a usuarios que lo solicitan el servicio, se encuentra en promedio máximo de 3 días, cumpliendo con la normatividad vigente.</t>
  </si>
  <si>
    <r>
      <t>&lt;</t>
    </r>
    <r>
      <rPr>
        <sz val="10"/>
        <color rgb="FFFF0000"/>
        <rFont val="Arial"/>
        <family val="2"/>
      </rPr>
      <t>3</t>
    </r>
  </si>
  <si>
    <t>Se cumple satisfactoriamente con el indicador, obteniendose una oportunidad del servicio de medicina general de 1,72 días.</t>
  </si>
  <si>
    <t>Tiempo promedio de espera para la asignación de cita de odontología general</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</si>
  <si>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</si>
  <si>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r>
      <t>&lt;</t>
    </r>
    <r>
      <rPr>
        <sz val="10"/>
        <rFont val="Calibri Light"/>
        <family val="2"/>
        <scheme val="major"/>
      </rPr>
      <t>3</t>
    </r>
  </si>
  <si>
    <t>Se ha atendido oportunamente los casos solicitados. La oportunidad en la asignación de cita de odontología de la institución a usuarios que lo solicitan el servicio, se encuentra en promedio máximo de 3 días, cumpliendo con la normatividad vigente.</t>
  </si>
  <si>
    <t xml:space="preserve">La atención de odontología por las restricciones en atención al público por el Covid-19 se ha disminuido considerablemente en el primer semestre del 2020. </t>
  </si>
  <si>
    <t>Se cumple satisfactoriamente con el indicador, obteniendose una oportunidad del servicio de medicina general de 1 día.</t>
  </si>
  <si>
    <t>Monitorear la calidad mediante la evaluación y control de indicadores</t>
  </si>
  <si>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</si>
  <si>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</si>
  <si>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r>
      <t>&gt;</t>
    </r>
    <r>
      <rPr>
        <sz val="10"/>
        <rFont val="Calibri"/>
        <family val="2"/>
        <scheme val="minor"/>
      </rPr>
      <t>1,20</t>
    </r>
  </si>
  <si>
    <t>En seguimiento se cuenta con la autoevaluación del mejoramiento continuo de calidad aplicada a entidades no acreditadas con autoevaluación en la vigencia anterior.</t>
  </si>
  <si>
    <t>Realizada autoevalución de estándares de la vigencia 2020 se observa un incremento porcentual del 22% con respecto a la calificación obtenida en vigencia 2019.</t>
  </si>
  <si>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</si>
  <si>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</si>
  <si>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r>
      <t>&gt;</t>
    </r>
    <r>
      <rPr>
        <sz val="10"/>
        <rFont val="Calibri"/>
        <family val="2"/>
        <scheme val="minor"/>
      </rPr>
      <t>0,9</t>
    </r>
  </si>
  <si>
    <t>La entidad ha ejecutado las actividades programadas de acuerdo a cronograma establecido. Se han ejecuto las 4 establecidas para este periodo.
Igual este indicador se mide anualmente</t>
  </si>
  <si>
    <t>Se logró para la vigencia el cumplimiento del 90% de las acciones establecidas en el documento "GC-FO-05 Planes de Mejoramiento Acreditación 2020".</t>
  </si>
  <si>
    <t>Objetivo 4. Incrementar el nivel de desempeño de los servidores públicos y promover el acceso incluyente a la educación en administración pública</t>
  </si>
  <si>
    <t>Talento Humano en salud</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</si>
  <si>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</si>
  <si>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</si>
  <si>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</si>
  <si>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Se han realizado capacitaciones con el profesional en psicología de la institución para trabajar emocionalmente en el bienestar de los trabajadores, en miras a fortalecer el clima laboral. Las evidencias se encuentran en la of. De Talento Humano</t>
  </si>
  <si>
    <t>Con respecto a esto, la Oficina de talento Humano diseñó, ejecutó y evaluó el plan institucional de capacitaciones, lograndose un cumplimiento del 73%. Es importante recalcar las dificultades en la ejecución del mismo dada la actual crisis sanitaria por coronavirus y las dificultades de conectividad de la instirución .</t>
  </si>
  <si>
    <t>Garantizar para la ESE Sanatorio la sostenibilidad financiera en los procesos de Nivel 1</t>
  </si>
  <si>
    <t>Resultado equilibrio presupuestal con recaudo. RES 408/2018</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</si>
  <si>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</si>
  <si>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</si>
  <si>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Para el primer semestre de 2020 los recuados acumulados ascendieron $8.233.663.067 a y los compromisos acumulados a $8.418.171.359.
Acorde a las aobservaciones, se recomienda esperar el resultado del Indicador pues si medición es anual</t>
  </si>
  <si>
    <t>Ejecución presupuestal de Ingresos y Egresos, el primer semestre del año tiene una mayor ejecución de la prevista respecto a los compromisos, dado que se realizan contratos para todo el año, sin embargo, en el segundo semestre el comportamiento cambia, es donde se presume que los recaudos superen en ejecución a los ingresos.</t>
  </si>
  <si>
    <t>Se cumple satisfactoriamente con el indicador.</t>
  </si>
  <si>
    <t>Mejorar las condiciones laborales de los medicos rurales que laboren en la Institución</t>
  </si>
  <si>
    <t>Implementar el sistema de residencias medicas</t>
  </si>
  <si>
    <t>Porcentaje de adopción del sistema</t>
  </si>
  <si>
    <t>Este indicador no ha sido ejecutado en razon de la inexistencia de medicos rurales en la institución.</t>
  </si>
  <si>
    <t>No aplica para las condiciones de la instituciones.</t>
  </si>
  <si>
    <t>Garantizar la intervención del Sanatorio en acciones para mejorar la salud pública</t>
  </si>
  <si>
    <t>Implementar y ejecutar los lineamientos del Gobierno Nacional en el marco de la pandemia por Covid 19</t>
  </si>
  <si>
    <t>Lineamientos implementados/Lineamientos aplicables en la institución</t>
  </si>
  <si>
    <r>
      <t>La institución ha seguido los lineamientos para mitigar la propagación del COVID 19, acorde con las condiciones y capacidades, para esto se han implemen</t>
    </r>
    <r>
      <rPr>
        <sz val="10.5"/>
        <rFont val="Calibri Light"/>
        <family val="2"/>
        <scheme val="major"/>
      </rPr>
      <t>tado entre otros: Ruta de atención para el COVID19: Paso a paso para la atención de Covid-19, Circular 017 del 24 de febrero de 2020</t>
    </r>
  </si>
  <si>
    <r>
      <t>La institución ha seguido los lineamientos para mitigar la propagación del COVID 19, acorde con las condiciones y capacidades, para esto se han implemen</t>
    </r>
    <r>
      <rPr>
        <sz val="10.5"/>
        <rFont val="Arial"/>
        <family val="2"/>
      </rPr>
      <t>tado entre otros: Ruta de atención para el COVID19: Paso a paso para la atención de Covid-19, Circular 017 del 24 de febrero de 2020</t>
    </r>
    <r>
      <rPr>
        <sz val="10"/>
        <rFont val="Arial"/>
        <family val="2"/>
      </rPr>
      <t xml:space="preserve"> y demás aplicables.</t>
    </r>
  </si>
  <si>
    <t>Superintendencia Nacional de Salud - SUPERSALUD</t>
  </si>
  <si>
    <t>Fortalecer la capacidad institucional de la Superintendencia Nacional de Salud</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</si>
  <si>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</si>
  <si>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</si>
  <si>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</si>
  <si>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Se adelantaron las siguientes acciones:
- Alineación del modelo de operación en sesiones con el Departamento Administrativo de la Función Pública, para este efecto se elaboraron presentaciones que sustentan los requerimientos de este organismo en el marco del nuevo modelo y se desarrollaron seis mesas de trabajo con este organismo para revisión del modelo. (Mesas de trabajo con la Dirección de Desarrollo Organizacional del Departamento Administrativo de la Función Pública 
- Elaboración de documentos de estudio técnico de propuesta de rediseño organizacional conforme a la metodología DAFP. 
- Elaboración de proyectos de decreto para adopción de estructura y planta de personal, estos documentos están siendo revisados por el DAFP, quienes solicitarán los respectivos ajustes conforme a sus recomendaciones. </t>
  </si>
  <si>
    <t>En el reporte del I semestre 2020 correponde a un cumplimiento del 83% equivalente a la meta del año. Ya que la meta 2020 proyectada es del 60%, y se gestiona un avance del 50%</t>
  </si>
  <si>
    <t>Durante el 2020 se presentaron los siguientes avances, siendo estas las actividades previstas para el 2020:
 i) aprobación del rediseño institucional por parte del Departamento Administrativo de la Función Pública,
 ii) aprobación de Presidencia de la República,
 iii) aprobación del Ministerio de Salud y Protección social,
 iv) Viabilidad de recursos financieros  para la implementación del rediseño, por fases, por parte del Ministerio de Hacienda y Crédito Público,
Los estudios técnicos y los proyectos de decreto para modificar la estructura y la planta de personal de la Superintendencia fueron preaprobados por Presidencia el 22 de Octubre de 2020 y serán radicados ante el Ministerio de Salud en el mes de Enero de 2021, para la firma y revisión por parte del Ministro, de forma posterior pasarán para firmas de Ministerio de Hacienda y de Presidencia de la República. En la etapa final se dará la firma de decretos y se está preparando el proceso de implementación ya que de acuerdo con la viabilidad financiera se realizará en dos FASES: Fase I -2021 implementación de estructura y un 40% de la planta y - Fase II -2022, implementación de la planta de personal en un 60%</t>
  </si>
  <si>
    <t>Durante la vigencia 2020 se cumplió con la meta propuesta (60%)</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</si>
  <si>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</si>
  <si>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</si>
  <si>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</si>
  <si>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1. Se convocó reunón en la Superintendencia de Sociedades con el fin  de discutir el proyecto de decreto reglamentario del artículo 2 de la Ley 1966 de 2019. El proyecto fue comentado  por la Superintendencia de Sociedades así: a) preocupación presupuestal y de reestructuración de la entidad; b)  sugieren que la tasa que recibe la SNS sea compartida..
2. Se dio respuesta con comentario a una propuesta de circular conjunta propuesta por la Superintendencia de Sociedades.
3. Se solicitó una agenda con participación del Ministerio de Salud y Protección Social y el Ministerio de Industría, Comercio y Turismo para discutir una agenda de reglamentación del Sistema Integrado de Inspección, Vigilancia y Control.</t>
  </si>
  <si>
    <t>En el reporte del I semestre 2020 correponde a un cumplimiento del 50% equivalente a la meta del año. Ya que la meta 2020 proyectada es del 60%, y se gestiona un avance del 30%</t>
  </si>
  <si>
    <r>
      <t xml:space="preserve">1.Se realizaron mesas de trabajo con las diferentes delegadas  y la oficina Asesora Jurídica de la SNS para estructurar el proyecto de decreto incorporando las funciones de todas las entidades integrantes del Sistema Integrado. Se tomó como documento base una propuesta de reglamentación remitida por la </t>
    </r>
    <r>
      <rPr>
        <i/>
        <sz val="10"/>
        <color rgb="FF000000"/>
        <rFont val="Calibri"/>
        <family val="2"/>
      </rPr>
      <t>Superintendencia de Sociedades</t>
    </r>
    <r>
      <rPr>
        <sz val="10"/>
        <color rgb="FF000000"/>
        <rFont val="Calibri"/>
        <family val="2"/>
      </rPr>
      <t>.
2.Se remitió proyecto de acto administrativo a la Viceministra de Protección Social y a la Jefe de la Oficina Jurídica del Ministerio de Salud y Protección Social para observaciones. El Ministerio se comprometió a remitir los comentarios el 9 o 10 de noviembre y a acompañarnos en las mesas interinstitucionales. Con el visto bueno del Ministerio de Salud se remitió la nueva propuesta de reglamentación a SuperSociedades.
3.Previo al envío de comentarios por parte de la Superintendencia de Sociedades, se realizó mesa de trabajo interinstitucional con la SNS para conciliar la propuesta de reglamentación. Se incorporaron algunos puntos y se acogieron varias de las observaciones de la Superintendencia de Sociedades. Hay un punto importante que no se pudo conciliar: i) la facultad sancionatoria en temas societarios dentro del sistema integrado para el sector salud. Para la Super Sociedades la facultad sancionatoria en temas societarios dentro del Sistema Integrado sobre los agentes del sector salud (sociedades comerciales y empresas unipersonales) recae en la SNS. Para la SNS la facultad sancionatoria en temas societarios recae en la Super Sociedades. Como soporte de esta interpretación se tiene un concepto de la Sala de Consulta y Servicio Civil del CE que reafirma esta interpretación del artículo 2 de la Ley 1966 de 2019 y la revisión de los antecedentes del trámite legislativo de la Ley 1966.
4.La SNS tuvo conocimiento de la expedición del Decreto 1736 de 22 de diciembre de 2020, por el cual se modifica la estructura de la Super Sociedades. En varios de los numerales, de manera inconsulta y arbitraria, se asigna a la Supersalud la función de adelantar el trámite sancionatorio en temas societarios sobre los vigilados. La Viceministra de Protección Social, Dra. María Andrea Godoy,  se comprometió a hablar este tema en Presidencia para efectos de la regulación. Igualmente se proyectó comunicación para enviar a la ANDJE previendo un posible riesgo jurídico frente a los vigilados.</t>
    </r>
  </si>
  <si>
    <t>Para fortalecer a las SNS, se creará una contribución de vigilancia para los sujetos a inspección, vigilancia y control por parte de esta entidad y que remplazará la tasa existente</t>
  </si>
  <si>
    <t xml:space="preserve"> Crear una contribución de vigilancia para los sujetos a inspección, vigilancia y control</t>
  </si>
  <si>
    <t>Procedimiento aprobado e implementado</t>
  </si>
  <si>
    <t>Se adelantaron las siguientes acciones: 
- El art-76 de la Ley 1955 modificó la tasa por la Contribución.
- Se estableció la Resolución 1157 del 4 de marzo de 2020 que delega el tema de Contribución en el Subdirector Financiero.
- Se creo el Grupo de Contribución y Apoyo Técnico dentro de la Subdirección Financiera, mediante Resolución 1623 del 18 de marzo de 2020.
- Se desarrolló el contrato 226 de 2020, cuyo objetivo es "Prestación de servicios profesionales a la Secretaria General de la Superintendencia Nacional de Salud, para realizar las proyecciones de la contribución especial y proponer un esquema tarifario a aplicar a los sujetos pasivos del mencionado tributo de que trata el numeral 2. del artículo 76 de la Ley 1955 de 2019 por el cual se expide el Plan Nacional de Desarrollo 2018-2022: "PACTO POR COLOMBIA, PACTO POR LA EQUIDAD"".
- Se diseñó el Módulo de Contribución que se encargará de la automatización del proceso de obtención de sujetos pasivos, IOSC, tarifa, recibos de pago, control financiero.
- Se inició el proceso de desarrollo del Módulo en equipo con la Oficina de Tecnología de la Información.
- Se diseño y aprobó el procedimiento de Recaudo de la Contribución codificado con GPPD03 el 26 de mayo del 2020.</t>
  </si>
  <si>
    <t xml:space="preserve">En esta actvidad falta por gestionar un 30% el cual sera la aprobación y  publicación del procedimiento.
EL REPORTE EN LA COLUMNA W DEBE SER EN LOS MISMOS TÉRMINOS DE LA FÓRMULA Y LA META (1 PROCEDIMIENTO APROBADO E IMPLEMENTADO)
LA FÓRMULA HABLA DEL PROCEDIMIENTO PERO EN EL ANÁLISIS NO SE MENCIONA EL MISMO, ES DECIR ESTÁ FORMULADO?- EN REVISIÓN? EN DISCUSIÓN? 
Respuesta SNS:
Se evidencia que el procedimiento se encuentra aprobado y publicado en el Mapa de procesos de la Entidad identificado con el codigo GPPD03. Por lo tanto, se corrige el dato del reporte. 
https://www.supersalud.gov.co/es-co/nuestra-entidad/estructura-organica-y-talento-humano/procesos-y-procedimientos  </t>
  </si>
  <si>
    <r>
      <t>Esta meta se cumplió en el primer semestre de la vigencia 2020. Sin embargo, se realiza avance en la gestión de  implementación a través de la publicación de la resolución para el recaudó el cual se llevó a cabo de forma oportuna entre el 3 Noviembre y el 18 de diciembre, obteniendo recursos en la suma de $28.616.636.408 y entre el 19 y el 31 de diciembre los valores de $ 522.314.132 para un</t>
    </r>
    <r>
      <rPr>
        <b/>
        <sz val="10"/>
        <rFont val="Calibri"/>
        <family val="2"/>
      </rPr>
      <t xml:space="preserve"> total recaudado en el 2020 de $ 30.323.362.826</t>
    </r>
    <r>
      <rPr>
        <sz val="10"/>
        <rFont val="Calibri"/>
        <family val="2"/>
      </rPr>
      <t>, constituyéndose así en un porcentaje del 91% del valor liquidado</t>
    </r>
  </si>
  <si>
    <t xml:space="preserve">El cumplimiento de esta meta fue del 100% para la vigencia 2020 </t>
  </si>
  <si>
    <t>Fortalecer a través de mecanismos de IVC la oportunidad en la generación y flujo de los recursos del Sistema General de Seguridad Social en Salud y los regímenes especiales y exceptuados.</t>
  </si>
  <si>
    <t>Min 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</si>
  <si>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 xml:space="preserve"> Elaborar y aprobar el proyecto de decreto para la vinculación, origen y composición de capitales de Resolución aprobado en Septiembre </t>
  </si>
  <si>
    <t xml:space="preserve">Porcentaje de avance  en la expedición e implementación del Decreto reglamentario </t>
  </si>
  <si>
    <t>1. Reglamentación del artículo 75 de la Ley del PND. El proyecto de decreto esta en el MSPS ya fue publicado para observaciones
2, La delegada de institucional y  la oficina de  metodologías supervisión análisis de riesgo están encargadas de preparar los insumos técnicos.</t>
  </si>
  <si>
    <t xml:space="preserve">Se reporta el 10% faltante de la vigencia anterior (2019) y un avance del 4% del I semestre de 2020. En el cual faltaria los ajustes y sanción del decreto. 
Respuesta SNS 10/08/2020: Se reporta el avance de 2019 en la parte inferior Fila 201. </t>
  </si>
  <si>
    <r>
      <t xml:space="preserve">Se envío la versión final al Ministerio de Salud del </t>
    </r>
    <r>
      <rPr>
        <b/>
        <sz val="10"/>
        <color rgb="FF000000"/>
        <rFont val="Calibri"/>
        <family val="2"/>
      </rPr>
      <t xml:space="preserve">proyecto de reglamentación del art 75 PND, </t>
    </r>
    <r>
      <rPr>
        <sz val="10"/>
        <color rgb="FF000000"/>
        <rFont val="Calibri"/>
        <family val="2"/>
      </rPr>
      <t xml:space="preserve">. El Ministerio hizo varias modificaciones que afectaban la operación de la norma y su aplicación por la Superintendencia Nacional de Salud. Para explicar y conciliar las diferencias se realizaron dos reuniones con el Ministerio, en donde se explicaron los efectos de las modificaciones. En estas reuniones fueron acogidas varias de las observaciones de la Supersalud.
La Superintendencia remitió una propuesta sobre dos temas en particular:
 i) </t>
    </r>
    <r>
      <rPr>
        <i/>
        <sz val="10"/>
        <color rgb="FF000000"/>
        <rFont val="Calibri"/>
        <family val="2"/>
      </rPr>
      <t>la aplicación de la autorización de la Superintendencia Nacional de Salud para cualquier tipo de adquisición que supere el 10% (0.5%, 1 % etc.)</t>
    </r>
    <r>
      <rPr>
        <sz val="10"/>
        <color rgb="FF000000"/>
        <rFont val="Calibri"/>
        <family val="2"/>
      </rPr>
      <t xml:space="preserve">;
 ii) </t>
    </r>
    <r>
      <rPr>
        <i/>
        <sz val="10"/>
        <color rgb="FF000000"/>
        <rFont val="Calibri"/>
        <family val="2"/>
      </rPr>
      <t>definir quien debe ser el solicitante de la autorización que exige el artículo 75.</t>
    </r>
    <r>
      <rPr>
        <sz val="10"/>
        <color rgb="FF000000"/>
        <rFont val="Calibri"/>
        <family val="2"/>
      </rPr>
      <t xml:space="preserve">
Finalmente,  sobre la reglamentación de la definición de beneficiario real y los criterios para su identificación que exige el artículo 75, se acordó utilizar los insumos que estaban en el proyecto de decreto y que fueron eliminados por el Ministerio de Salud para ser incorporados en la Resolución.</t>
    </r>
  </si>
  <si>
    <t>Consolidar la Superintendencia Nacional de Salud como un organismo técnico, rector del sistema de vigilancia, inspección y control.</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</si>
  <si>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</si>
  <si>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</si>
  <si>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 de avance  en el diseño e implementación del modelo de IVC sobre los operadores logísticos y gestores farmacéuticos</t>
  </si>
  <si>
    <t>Se diseño el Plan Nacional de Verificación de Estándares de Calidad del Servicio Farmacéutico el cual hace referencia a la entrega suficiente, oportuna y adecuada de medicamentos y tecnologías en salud, con un enfoque de gradualidad de la implementación, teniendo en cuenta la normatividad vigente. Así como las recomendaciones sobre cambios normativos necesarios para fortalecer el Servicio Farmacéutico. Por otra parte, se encuentra en diseño el modelo de supervisión de los operadores logísticos y gestores farmacéuticos el cual tiene como meta poder supervisar a estos vigilados para lo cual se está trabajando en una caracterización que incluya funciones y servicios ofrecidos por estos y el universo de vigilados. Adicionalmente, una propuesta de normatividad dirigida a estos vigilados, una serie de instrucciones desde la Supervisión Basada Riesgos y una serie de instrumentos que permitan el seguimiento de los Operadores Logísticos y Gestores Farmacéuticos en cuanto al cumplimiento de las instrucciones establecidas desde la Supervisión Basada en Riesgos.</t>
  </si>
  <si>
    <t xml:space="preserve">SI AMBOS INSTRUMENTOS AÚN CONTINUAN EN DISEÑO, QUIERE DECIR QUE EL SEGUNDO SEMESTRE DE 2020 SE SEGURIÁ AVANZANDO EN TAL DISEÑO? O DE ACUERDO AL REPORTE DE CUMPLIMIENTO DE 100% DE LA META SE DA YA POR FINALIZADO LO CORRESPONDIENTE A 2020?
Respuesta SNS:
En la presente vigencia se lograron realizar contrataciones que han permitido avanzar de forma acelarada para el cumplimiento del objetivo y superar la meta trazada. Seguiremos avanzando en el diseño el resto del año y por tal razón se podria presentar un avance mayor a lo proyectado inicialmente. </t>
  </si>
  <si>
    <t>Esta meta se cumplió en el primer semestre de la vigencia 2020.</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</si>
  <si>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</si>
  <si>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Diseñar e implementar procedimiento para garantizar traslado de usuarios sin afectar la prestación de los servicios. </t>
  </si>
  <si>
    <t xml:space="preserve">Porcentaje de avance en la elaboración e implementación del procedimiento para garantizar traslado de usuarios  </t>
  </si>
  <si>
    <t xml:space="preserve">Se ajustaron los siguientes documentos conforme con  las nuevas directrices del Decreto 1424 de 2019: "Guía de Operación Estadística para el Traslado de Usuarios" y el "Procedimiento de traslado de afiliados de EPS por Revocatoria Parcial o Total, intervención forzosa para liquidar o retiro voluntario total o parcial". Falta la aprobación ante el sistema Integrado de Calidad y publicación de los documentos. </t>
  </si>
  <si>
    <t xml:space="preserve">En el reporte del I semestre 2020 correponde a un cumplimiento del 75% equivalente a la meta del año. Ya que la meta 2020 proyectada es del 60%, y se gestiona un avance del 45% (Se ajusta de acuerdo a la solicitud del Ministerio 10/08/2020)
QUIERE DECIR QUE EL PROCEDIMIENTO YA SE ENCUENTRA ELABORADO Y VIGENTE, LO QUE SE TIENE PARA 2020 SON MODIFICACIONES O ACTUALIZACIONES? SERIA ENTONCES IMPORTANTE MENCIONAR EN QUE ESTÁN MOTIVADOS LOS CAMBIOS (POR EJEMPLO A PARTIR DE LA IMPLEMENTACION QUE SE HA TENIDO EN LO CORRIDO DEL AÑO SE IDENTIFICÓ LA NECESIDAD DE AJUSTAR XXXXX) EL DECRETO 1424 TAMBIÉN SE AJUSTÓ??
Respuesta SNS:
El procedimiento se encuentra elaborado y está en etapa de revisón y ajustes. Por lo tanto,  no se encuentra aprobado ni vigente, así que falta la formalización de este ante el Sistema Gestión de Calidad. 
REVISAR EL % PENDIENTE QUE VENÍA AL CIERRE DE 2019 DEL 5%,
Respuesta SNS 10/08/2020: Se ajusta de acuerdo a la solicitud del Ministerio en la Linea 202.
</t>
  </si>
  <si>
    <t>El procedimiento para realizar traslado de usuarios fue aprobado en el Sistema Integrado de Gestión el día 11 de agosto de 2020. El mismo, se ha aplicado de la siguiente manera, de conformidad con la normatividad vigente: Se profieren los actos administrativos de revocatoria o intervención forzosa, se verifican las bases de datos y se definen cuales EPS pueden recibir los usuarios. Estas EPS son convocadas a participar en el proceso, y se les asignan los afiliados mediante algoritmos de programación, que permiten una distribución equitativa de acuerdo a las capacidades de cada EPS y cercanía de los usuarios a las mismas. Adicionalmente se ejecutan reuniones con el MSPS y se llevan a cabo los seguimientos pertinentes por parte de la Dirección de EAPB.</t>
  </si>
  <si>
    <t xml:space="preserve">Elaborar lineamientos globales  para que el liquidador cuente con directrices precisas para no generar riesgos entre los prestadores, y no generar impactos en la sostenibilidad del sistema. </t>
  </si>
  <si>
    <t>Porcentaje de avance en la expedición del instructivo del proceso liquidatorio</t>
  </si>
  <si>
    <t xml:space="preserve">Se elabora la Guía Metodológica de los Procesos Liquidatarios a cargo de la Delegada para las Medidas especiales, en la cual en este momento se encuentra en fase de revisión por parte de las direcciones “Dirección de medidas especiales para entidades administradoras de planes de beneficios ,  y Dirección de medidas especiales para prestadores de servicios de salud y las entidades del orden territorial” para que realicen los ajustes y atiendan las observaciones realizadas por la Oficina asesora Jurídica. </t>
  </si>
  <si>
    <t>LA FÓRMULA HABLA DE INSTRUCTIVO PERO EN EL ANÁLISIS SE HABLA DE GUÍA, ES IMPORTANTE MENCIONAR A QUE OBEDECE EL CAMBIO EN EL TIPO DE DOCUMENTO. 
Respuesta SNS:
Frente a la primera observación, y como se había mencionado en la reunión llevada a cabo el 6 de julio, el instructivo equivale en nuestro caso a una guía o un manual, en este caso la Delegada responsable viene elaborando esta guía.
SI LA META SE REPORTA CUMPLIDA AL 100% QUE VA A PASAR ESTE RESTO DE AÑO CON RESPECTO A LO QUE DICE EN EL ANÁLISIS QUE HACE FALTA QUE SE REALICEN LOS AJUSTES Y SE ATIENDAN OBSERVACIONES REALIZADAS POR LA OFICINA JURIDICA?
Respúesta SNS: 
La meta para la vigencia efectivamente ya se encuentra cumplida, toda que que ya se elaboró el borrador de la Guía que se encuentra en revisión y lo demas realacionado en el analisis. Las demás acciones se encuentran contempladas  en el 80% planeado para la vigencia 2021.</t>
  </si>
  <si>
    <t>Ampliación de la Capacidad Instalada de camas de cuidado crítico en las Empresas Sociales del Estado que se encuentren bajo medida especial con ocasión de la emergencia sanitaria declarada por El Gobierno Nacional el 12 de marzo de 2020</t>
  </si>
  <si>
    <t xml:space="preserve">Acompañar a las ESE bajo medida especial en la ampliación de la capacidad instalada de camas de cuidado intensivo en articulación con el Gobierno Nacional y las Entidades Territoriales </t>
  </si>
  <si>
    <t>Número de camas de cuidado intensivo ampliadas y funcionando</t>
  </si>
  <si>
    <t>Con esfuerzos coordinados desde la Supersalud y las ESE (con recursos propios), las Entidades Territoriales y el Ministerio de Salud y Protección Social, se logró con corte a 30 de junio, ampliar y poner en funcionamiento 134 camas de cuidado intensivo, así: 
1.	ESE Hospital Universitario del Caribe – Cartagena: 53
2.	E.S.E Hospital San Jerónimo de Montería: 8
3.	ESE Hospital Universitario San Jorge – Pereira: 6
4.	E.S.E Hospital Departamental de Villavicencio: 8
5.	ESE Hospital Federico Lleras Acosta de Ibagué: 10
6.	Hospital San Andres ESE de Tumaco – Nariño: 15
7.	ESE Hospital Universitario Julio Méndez Barreneche - Santa Marta: 16
8.	ESE Hospital Regional San Andres de Chiriguaná: 10
9.	Nueva E.S.E Hospital Departamental San Francisco de Asís: 8</t>
  </si>
  <si>
    <t>La situación de la capacidad instalada de camas de cuidado intensivo, en ESE bajo medida especial,  durante la emergencia sanitaria ha presentado una tendencia de crecimiento; los esfuerzos aunados de las ESE, las entidades territoriales y  las  del Gobierno Nacional (Ministerio de Salud y protección Social y Superintendencia Nacional de Salud) tal como puede observarse en el reporte realizado por cada ESE  durante el segundo semestre de 2020, ha permitido no solo alcanzar sino casi duplicar la meta.</t>
  </si>
  <si>
    <t xml:space="preserve">El cumplimiento de esta meta para la vigencia 2020 fue del 180%. </t>
  </si>
  <si>
    <t>Ampliación de la Capacidad Instalada de camas de aislamiento en las Empresas Sociales del Estado que se encuentren bajo medida especial con ocasión de la emergencia sanitaria declarada por El Gobierno Nacional el 12 de marzo de 2020</t>
  </si>
  <si>
    <t xml:space="preserve">Acompañar a las ESE bajo medida especial en la ampliación de la capacidad instalada de camas de aislamiento en articulación con el Gobierno Nacional y las Entidades Territoriales </t>
  </si>
  <si>
    <t>Número de camas de aislamiento ampliadas y funcionando</t>
  </si>
  <si>
    <t>Con esfuerzos coordinados desde la Supersalud y las ESE (con recursos propios), las Entidades Territoriales y el Ministerio de Salud y Protección Social, se logró con corte a 30 de junio, ampliar y poner en funcionamiento 449 camas de aislamiento, así: 
1.	ESE Hospital Universitario del Caribe – Cartagena: 108
2.	ESE Hospital San Jerónimo de Montería: 23
3.	ESE Hospital Sandiego de Cereté: 10
4.	ESE Hospital Universitario San Jorge – Pereira: 21
5.	ESE Hospital Departamental de Villavicencio: 77
6.	ESE Hospital Regional de II Nivel de San Marcos – Sucre: 14
7.	ESE Hospital Federico Lleras Acosta de Ibagué: 43
8.	Hospital San Andres ESE de Tumaco – Nariño: 42
9.	Hospital San José de Maicao - La Guajira: 15
10.	ESE Hospital Universitario Julio Méndez Barreneche - Santa Marta: 20
11.	ESE Hospital Regional San Andres de Chiriguaná: 4
12.	Hospital Universitario de Sincelejo: 15
13.	Nueva E.S.E Hospital Departamental San Francisco de Asís: 20
14.	ESE Alejandro Próspero Reverend: 20
15.	ESE Hospital San Rafael de Leticia: 17</t>
  </si>
  <si>
    <r>
      <t>En el segundo semestre de 2020 se logró, para los meses de pico epidemiológico, tener disponibles más de 500 camas de aislamiento, así:</t>
    </r>
    <r>
      <rPr>
        <b/>
        <sz val="10"/>
        <color rgb="FF000000"/>
        <rFont val="Webdings"/>
        <family val="1"/>
        <charset val="2"/>
      </rPr>
      <t xml:space="preserve">
a</t>
    </r>
    <r>
      <rPr>
        <sz val="10"/>
        <color rgb="FF000000"/>
        <rFont val="Webdings"/>
        <family val="1"/>
        <charset val="2"/>
      </rPr>
      <t xml:space="preserve"> </t>
    </r>
    <r>
      <rPr>
        <sz val="10"/>
        <color rgb="FF000000"/>
        <rFont val="Calibri"/>
        <family val="2"/>
      </rPr>
      <t xml:space="preserve">1 de julio de 2020: </t>
    </r>
    <r>
      <rPr>
        <b/>
        <sz val="10"/>
        <color rgb="FF000000"/>
        <rFont val="Calibri"/>
        <family val="2"/>
      </rPr>
      <t>586</t>
    </r>
    <r>
      <rPr>
        <b/>
        <sz val="10"/>
        <color rgb="FF000000"/>
        <rFont val="Webdings"/>
        <family val="1"/>
        <charset val="2"/>
      </rPr>
      <t xml:space="preserve">
a </t>
    </r>
    <r>
      <rPr>
        <sz val="10"/>
        <color rgb="FF000000"/>
        <rFont val="Calibri"/>
        <family val="2"/>
      </rPr>
      <t xml:space="preserve">1 de agosto de 2020: </t>
    </r>
    <r>
      <rPr>
        <b/>
        <sz val="10"/>
        <color rgb="FF000000"/>
        <rFont val="Calibri"/>
        <family val="2"/>
      </rPr>
      <t>626
Para los últimos meses del año 2020, las camas de aislamiento han presentado variaciones importantes durante el segundo semestre de 2020 debido a la demanda presentada por pacientes sospechosos o positivos para COVID-19, es así como cada uno de los representantes legales de las ESE bajo medida especial han tenido que tomar decisiones respecto a estas camas, como reubicarlas en otros servicios de atención NO COVID. Sin embargo, estas camas podrán ser utilizadas en la ruta COVID nuevamente dependiendo de la necesidad que se presente.
La Variación de camas de aislamiento de junio a diciembre de 2020, se describe a continuación:</t>
    </r>
    <r>
      <rPr>
        <b/>
        <sz val="10"/>
        <color rgb="FF000000"/>
        <rFont val="Webdings"/>
        <family val="1"/>
        <charset val="2"/>
      </rPr>
      <t xml:space="preserve">
a</t>
    </r>
    <r>
      <rPr>
        <sz val="10"/>
        <color rgb="FF000000"/>
        <rFont val="Calibri"/>
        <family val="2"/>
      </rPr>
      <t xml:space="preserve"> 1 de junio de 2020: </t>
    </r>
    <r>
      <rPr>
        <b/>
        <sz val="10"/>
        <color rgb="FF000000"/>
        <rFont val="Calibri"/>
        <family val="2"/>
      </rPr>
      <t>474</t>
    </r>
    <r>
      <rPr>
        <b/>
        <sz val="10"/>
        <color rgb="FF000000"/>
        <rFont val="Webdings"/>
        <family val="1"/>
        <charset val="2"/>
      </rPr>
      <t xml:space="preserve">
a</t>
    </r>
    <r>
      <rPr>
        <sz val="10"/>
        <color rgb="FF000000"/>
        <rFont val="Calibri"/>
        <family val="2"/>
      </rPr>
      <t xml:space="preserve"> 1 de julio de 2020: </t>
    </r>
    <r>
      <rPr>
        <b/>
        <sz val="10"/>
        <color rgb="FF000000"/>
        <rFont val="Calibri"/>
        <family val="2"/>
      </rPr>
      <t>586</t>
    </r>
    <r>
      <rPr>
        <b/>
        <sz val="10"/>
        <color rgb="FF000000"/>
        <rFont val="Webdings"/>
        <family val="1"/>
        <charset val="2"/>
      </rPr>
      <t xml:space="preserve">
a</t>
    </r>
    <r>
      <rPr>
        <sz val="10"/>
        <color rgb="FF000000"/>
        <rFont val="Calibri"/>
        <family val="2"/>
      </rPr>
      <t xml:space="preserve"> 1 de agosto de 2020: </t>
    </r>
    <r>
      <rPr>
        <b/>
        <sz val="10"/>
        <color rgb="FF000000"/>
        <rFont val="Calibri"/>
        <family val="2"/>
      </rPr>
      <t>626</t>
    </r>
    <r>
      <rPr>
        <b/>
        <sz val="10"/>
        <color rgb="FF000000"/>
        <rFont val="Webdings"/>
        <family val="1"/>
        <charset val="2"/>
      </rPr>
      <t xml:space="preserve">
a</t>
    </r>
    <r>
      <rPr>
        <sz val="10"/>
        <color rgb="FF000000"/>
        <rFont val="Calibri"/>
        <family val="2"/>
      </rPr>
      <t xml:space="preserve"> 1 de septiembre de 2020: </t>
    </r>
    <r>
      <rPr>
        <b/>
        <sz val="10"/>
        <color rgb="FF000000"/>
        <rFont val="Calibri"/>
        <family val="2"/>
      </rPr>
      <t>616</t>
    </r>
    <r>
      <rPr>
        <b/>
        <sz val="10"/>
        <color rgb="FF000000"/>
        <rFont val="Webdings"/>
        <family val="1"/>
        <charset val="2"/>
      </rPr>
      <t xml:space="preserve">
a</t>
    </r>
    <r>
      <rPr>
        <sz val="10"/>
        <color rgb="FF000000"/>
        <rFont val="Calibri"/>
        <family val="2"/>
      </rPr>
      <t xml:space="preserve"> 1 de octubre de 2020: </t>
    </r>
    <r>
      <rPr>
        <b/>
        <sz val="10"/>
        <color rgb="FF000000"/>
        <rFont val="Calibri"/>
        <family val="2"/>
      </rPr>
      <t>574</t>
    </r>
    <r>
      <rPr>
        <b/>
        <sz val="10"/>
        <color rgb="FF000000"/>
        <rFont val="Webdings"/>
        <family val="1"/>
        <charset val="2"/>
      </rPr>
      <t xml:space="preserve">
a</t>
    </r>
    <r>
      <rPr>
        <sz val="10"/>
        <color rgb="FF000000"/>
        <rFont val="Calibri"/>
        <family val="2"/>
      </rPr>
      <t xml:space="preserve"> 1 de noviembre de 2020: </t>
    </r>
    <r>
      <rPr>
        <b/>
        <sz val="10"/>
        <color rgb="FF000000"/>
        <rFont val="Calibri"/>
        <family val="2"/>
      </rPr>
      <t>551</t>
    </r>
    <r>
      <rPr>
        <b/>
        <sz val="10"/>
        <color rgb="FF000000"/>
        <rFont val="Webdings"/>
        <family val="1"/>
        <charset val="2"/>
      </rPr>
      <t xml:space="preserve">
a</t>
    </r>
    <r>
      <rPr>
        <sz val="10"/>
        <color rgb="FF000000"/>
        <rFont val="Calibri"/>
        <family val="2"/>
      </rPr>
      <t xml:space="preserve"> 1 de diciembre de 2020: </t>
    </r>
    <r>
      <rPr>
        <b/>
        <sz val="10"/>
        <color rgb="FF000000"/>
        <rFont val="Calibri"/>
        <family val="2"/>
      </rPr>
      <t>448</t>
    </r>
  </si>
  <si>
    <t xml:space="preserve">El cumplimiento de esta meta para la vigencia 2020 fue del 125,2%. </t>
  </si>
  <si>
    <t>Proteger los derechos y reconocer las obligaciones y deberes de los distintos actores participantes en el sector salud, a través de las funciones jurisdiccionales y de conciliación.</t>
  </si>
  <si>
    <t>Emprender acciones de apoyo a los jueces y a otros miembros de su personal en los procesos decisorios relacionados con las demandas en el sector de la salud a través de un boletín jurídico de fallos de la función Jurisdiccional.</t>
  </si>
  <si>
    <t xml:space="preserve">Publicar los boletines jurídicos que consoliden las líneas de decisión jurisdiccionales, relacionadas con medicina basada en la evidencia y socializarlas con la Rama judicial. </t>
  </si>
  <si>
    <t>Número de boletines  Jurídicos de la Función Jurisdiccional publicados</t>
  </si>
  <si>
    <t>Se realizó la primera publicación de boletín jurisprudencial para el primer semestre año 2020 con el cual se dio a conocer las líneas de decisión de la Delegada para la Función Jurisdiccional y de Conciliación. Se sigue trabajando en su estructuración de publicación con el fin de convertir el boletín jurisprudencial en una herramienta de consulta dinámica.</t>
  </si>
  <si>
    <t>Se publicó un boletin de los dos programados para la vigencia dando cumplimiento al 50%
ES IMPORTANTE INCLUIR EL LINK O LA RUTA DE ACCESO A DICHO BOLETÍN
Respuesta SNS:
http://docs.supersalud.gov.co/PortalWeb/Jurisdiccional/Jurisdiccional/L%C3%8CNEAS%20DE%20DECISI%C3%92N%20DE%20FUNCI%C3%92N%20JURISDICCIONAL%202020.pdf</t>
  </si>
  <si>
    <t>En el segundo semestre de la vigencia 2020, se realizó la publicación del  segundo boletín jurídico programado dando cumplimiento al 100% de la meta establecida; para lo cual incluyo el link como ruta de acceso al Boletín.      http://docs.supersalud.gov.co/PortalWeb/Jurisdiccional/Jurisdiccional/BOLETIN%20JUR%C3%8DDICO%20L%C3%8CNEAS%20DE%20DECISI%C3%92N%202-2020.docx</t>
  </si>
  <si>
    <t xml:space="preserve">El cumplimiento de esta meta fue del 100% para la vigencia 2020. </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</si>
  <si>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</si>
  <si>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Diseñar y expedir lineamientos para los vigilados en relación con el código de integridad de acuerdo con Ley 1966 de 2019 y diseño de indicadores</t>
  </si>
  <si>
    <t>% de avance acumulado en el diseño de los instrumentos para el seguimiento a la adopción del código de integridad por parte de los vigilados</t>
  </si>
  <si>
    <t>Se diseñaron lineamientos para los vigilados de la Superintendencia, la cual se plasmó en un documento llamado “la Política frente al Sistema de Administración del Riesgo de Corrupción, la Opacidad y el Fraude – SICOF”. Este documento está en fase de comentarios internos para ser publicado a comentarios a la ciudadanía, para posteriormente ser ajustado, publicado y adoptado. La idea es que haga parte del Código de Conducta y de Buen Gobierno de los vigilados del sistema. La meta es prevenir y gestionar posibles eventos de este tipo que se presenten al interior de las entidades, por lo tanto, se busca establecer las directrices y lineamientos los cuales impliquen establecer todos los mecanismos de prevención, detección y reporte de todos estos actos. El cumplimiento y seguimiento de esta política busca direccionar y promover los principios y valores promulgados en relación con la ética empresarial y con las políticas corporativas.</t>
  </si>
  <si>
    <t xml:space="preserve">SI LA META SE REPORTA CUMPLIDA AL 100% , QUE VA A PASAR ESTE RESTO DE AÑO CON RESPECTO A LO QUE DICE EN EL ANÁLISIS QUE HACE FALTA QUE SE RECIBAN LOS COMENTARIOS TANTO A NIVEL INTERNO COMO A NIVEL DE LA CIUDADANIA? ESO NO JACE PARTE TAMBIÉN DE LA META DEFINIDA COMO PARTE DEL DISEÑO DE LOS INSTRUMENTOS? 
Respuesta SNS:
Queda pendiente un 30% relacionado con la expedición y publicación de las Circulares y su respectiva socialización. Así mismo, la guía para el seguimiento a la implementación. Estas acciones hacen  parte de la programación para el  2021, que se podrían cumplir y reportar el avance antes de la fecha propuesta de cumplimeinto de la meta, es decir en el proximo semestre. </t>
  </si>
  <si>
    <t>Objetivo 1. Evaluar la arquitectura institucional del Gobierno con el fin de redefinir misiones, roles y competencias que permitan el funcionamiento eficiente del Estado en los diferentes niveles de Gobierno</t>
  </si>
  <si>
    <t>Fortalecer los sistemas de información en salud, para promover la trasparencia en la gestión de salud, con mecanismos accesibles y abiertos para la comunidad, ciudadanos, veedurías y organismo de control en el marco de la normatividad vigente.</t>
  </si>
  <si>
    <t>Implementar sistema de PQRD  interoperable con agentes del sector</t>
  </si>
  <si>
    <t>Porcentaje de avance en el sistema interoperable de PQRD</t>
  </si>
  <si>
    <t>1.	“La primera fase del proyecto se está desarrollando en Gestión Documental y el objetivo es el de disponer de un Sistema de Información que ofrezca las funcionalidades necesarias para la gestión de documentos electrónicos de archivo, que permita la planeación, manejo y organización de la documentación producida y recibida desde su origen hasta su destino final”. Se dispone con una versión beta de la aplicación,  la cual se encuentra en proceso de pruebas y ajuste de estas.
2.	Sistema PQRS:  Se realizó levantamiento de requerimientos, se elaboró documento de  Historias de Usuario,  el cual cuenta con  nueve historias de usuario con su  respectivo  prototipo. Se adelanta el desarrollo de esta.</t>
  </si>
  <si>
    <t>En el reporte del I semestre 2020 correponde a un cumplimiento del 40% equivalente a la meta del año. Ya que la meta 2020 proyectada es del 20%, y se gestiona un avance del 8%</t>
  </si>
  <si>
    <t>En la Superintedencia La Oficina de Tecnologías de la Información y la Delegada de Protección al Usuario realizaron el levantamiento de los procesos e infraestructura necesaria para soportar el sistema de interoperabilidad. Además, se acordó trabajar en articulación con el proyecto del Gestor Documental - Superargo,  para realizar pruebas en el módulo de desarrollo antes que  el Sistema PQRD entre en producción.
Adicionalmente, se avanzó  en la  implementación del Sistema de Gestión Documental "Superargo". La Oficina de Tecnología de la Información trabaja en  la  interoperabilidad  con los vigilados,  en donde se dimensionan  los volúmenes en cuanto a  la radicación de PQRD con el fin de revisar  los  requerimientos  en infraestructura.</t>
  </si>
  <si>
    <t>Durante la vigencia 2020 se cumplió con la meta propuesta (20%)</t>
  </si>
  <si>
    <t>Establecer un equipo élite en salud, para fortalecer la función de investigación y sanción oportuna en temas estratégicos, que incluya la articulación de la IVC con los organismos de control, en un escenario respetuoso</t>
  </si>
  <si>
    <t>Implementar la estrategia de red de controladores y grupo elite en salud</t>
  </si>
  <si>
    <t>Porcentaje acumulado de avance en la implementación de la estrategia de red de controladores y grupo elite en salud</t>
  </si>
  <si>
    <t xml:space="preserve">Se avanzó en la construcción del acto administrativo que fundamenta la operación de un equipo tecnico en torno al fortalecimiento de  los procesos de IVC en articulación con la estrategia de Red de Controladores ( adoptada atraves de la resolución 2246 de 2020).  El documento en mención ya se encuentra validación final de su contenido por las delegadas y oficinas asesoras. </t>
  </si>
  <si>
    <t>En el reporte del I semestre 2020 correponde a un cumplimiento del 93,3% equivalente a la meta del año. Ya que la meta 2020 proyectada es del 75%, y se gestiona un avance del 70%</t>
  </si>
  <si>
    <t xml:space="preserve">El equipo Elite se estructuró dentro del proceso de operación de la Red de Controladores al interior de la SNS. La Resolución 2246 de 2020 que adopta la estrategia para el fortalecimiento del sistema de IVC del SGSSS, establece en su articulo 10 que se reglamentará la coordinación y operación de la estrategia la interior de la SNS. Dentro de esta reglamentación se encuentra la creación de un comité de direccionamiento de la Red, que para el caso es el equipo elite que interactuará con la Red de Controladores. Los documentos ya  se encuentran aprobados pero hace falta adaptarlos al rediseño de la Institución y es por esto que no se han expedido. Concomitante con esto se viene avanzando en la suscripción de los convenios interadministrativos con las entidades que conforman la red de Controladores al igual que se han efectuado activaciones de la redes en los territorios. </t>
  </si>
  <si>
    <t>Consolidar un canal de denuncia ciudadana que se acompañe de medidas de protección como el anonimato, garantías de confidencialidad y la posibilidad de seguimiento.</t>
  </si>
  <si>
    <t>Fortalecer los canales de atención al usuario en capacidad, calidad, accesibilidad y seguridad de la información enfocada en el cumplimiento de la política de servicio al ciudadano.</t>
  </si>
  <si>
    <t xml:space="preserve">Porcentaje de avance en la implementación de la herramienta de inteligencia artificial para mejorar el porcentaje de atención de PQRD y carpeta ciudadana </t>
  </si>
  <si>
    <t xml:space="preserve">
En el primer semestre 2020 se avanza en el Formulario Único web PQRD, realizando el levantamiento de la información entre las áreas de Delegada para la Protección al Usuario – DPU, Oficina Asesora para Planeación – OAP, Oficina Asesora de Comunicaciones Estratégicas e Imagen Institucional – OAC y Oficina de Control Disciplinario Interno – OCDI; todo esto relacionado al flujo de interacción y a los metadatos. Este flujo y estos metadatos son la fuente en la primera etapa que tomaría el ChatBot para orientar al usuario de acuerdo a sus solicitudes.</t>
  </si>
  <si>
    <t>En el reporte del I semestre 2020 correponde a un cumplimiento del 30% equivalente a la meta del año. Ya que la meta 2020 proyectada es del 50%, y se gestiona un avance del 15%</t>
  </si>
  <si>
    <r>
      <t>El Sistema de Gestión de  Documentos  Electrónicos de  Archivo - Superargo  entró a producción el  28  de  septiembre de 2020, con  los módulos de radicación  y conformación de expediente  entre otros.
El  Formulario Único de solicitudes es  uno  de los componentes que se  integra con Superargo, el  Formulario cuenta con los siguientes elementos: Peticiones,  Quejas y  Reclamos; Demanda Jurisdiccional; Solicitudes de  Conciliación; Peticiones dirigidas a  las   diferentes dependencias de la Entidad; Denuncias en contra de acciones efectuadas por algún funcionario y Solicitudes de  Información.
Las acciones que se han realizado a  31 de diciembre de 2020 son: Análisis  de la viabilidad de utilización de los campos establecidos en el archivo de metadatos para la implementación del Formulario; Inclusión de la Demanda Jurisdiccional y de Conciliaciones;   validación de los metadatos; elaboración de los  prototipos de acuerdo con las  funcionalidades de cada uno  de los temas para la  creación de solicitudes o consulta de las mismas; realización de reuniones funcionales y técnicas con las diferentes áreas relacionadas; definición de las  preguntas  orientadoras; ajustes  a los  prototipos de acuerdo  con las solicitudes de las  dependencias: Reuniones de trabajo con Metodologías de Información y Riesgos quien es  la dependencia  que  coordina  los temas  de bases de datos en la Entidad con el fin de tener acceso  a las Bases de datos de  ADRES   y RUES; elaboración de  la  Historia de  Usuario del  Formulario Único  y  envío a  todas las dependencias involucradas, cuyas  observaciones se recibieron en el mes de diciembre  y  avance en el desarrollo  del aplicativo.
Es de  precisar que uno  de los temas cruciales para este Formulario  es poder consultar las  PQRD de años  anteriores. Situación que  ha  presentado  dificultades,  ya que la  búsqueda de los datos y  estados  de las PQRD no se ha encontrado  de manera completa, la  información debe extraerse desde 2016 a la fecha.</t>
    </r>
    <r>
      <rPr>
        <b/>
        <sz val="10"/>
        <color rgb="FF000000"/>
        <rFont val="Calibri"/>
        <family val="2"/>
      </rPr>
      <t xml:space="preserve">
Justificación del incumplimient</t>
    </r>
    <r>
      <rPr>
        <sz val="10"/>
        <color rgb="FF000000"/>
        <rFont val="Calibri"/>
        <family val="2"/>
      </rPr>
      <t xml:space="preserve">o: Cuando se inició el proceso no se contaba aun con la participación de la Delegada para función Jurisdiccional y de  Conciliación, una vez retomado por el Proyecto Superargo se iniciaron las mesas de trabajo con las dependencias involucradas, por lo que los tiempos de levantamiento de requerimientos, prototipos, desarrollos y pruebas se ampliaron. </t>
    </r>
  </si>
  <si>
    <t>El cumplimiento de esta meta para la vigencia 2020 fue del 84%</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</si>
  <si>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</si>
  <si>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</si>
  <si>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</si>
  <si>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 xml:space="preserve">
Se elaboró análisis de normatividad y propuesta con lineamientos para la gestión anti-soborno, la cual hará parte del código de conducta y buen gobierno de los vigilados del sistema de salud. Está en fase de comentarios internos para ser publicado a comentarios a la ciudadanía, para posteriormente ser ajustado, publicado y adoptado, con esta ultima parte se entregará el documento final en el segundo semestre de 2020.</t>
  </si>
  <si>
    <t xml:space="preserve">Se gestiona un avance del 80% de la circular a vigilados.
LAS UNIDADES REPORTADAS EN LA COLUMNA W DEBEN SER DE ACUERDO A LA META PLANEADA, ES DECIR LA META ESTÁ EN UNIDADES (1 CIRCULAR) EN ESOS MISMOS TÉRMINOS DEBE ESTAR DICHA COLUMNA
Respuesta SNS:
Si bien la meta está determinada en valor absoluto (1) , a la fecha no se puede reportar el dato (1), y tampoco cero (o) porque como se evidencia se realizaron acciones que nos arrojan avances en la gestión con el fin de tener la circular terminada (aprobada y publicada).
Por lo tanto se reportó el 80% de avance en la formulación de la circular.  
Respuesta SNS 10/08/2020: Se ajusta de acuerdo a la solcitud del Ministerio. </t>
  </si>
  <si>
    <t>0.1</t>
  </si>
  <si>
    <t>Se realizaron modificaciones de las Circulares 007 de 2017 y 003 de 2018, relacionadas con el Código de Conducta y Buen Gobierno para EPS  e IPS respectivamente. En dichas circulares se incluyó lo relacionado con la gestión antisoborno. Se compartirá a la ciudadanía para comentarios para expedirla posterior a los ajustes sugeridos.</t>
  </si>
  <si>
    <t>El avance de cumplimiento de esta meta  para la vigencia 2020 fue del 90%</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</si>
  <si>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</si>
  <si>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</si>
  <si>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</si>
  <si>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Se realizó propuesta de indicadores a evaluar en los componentes de eficiencia, calidad y financiero. Se remitió documento a la Oficina de Metodologías para su evaluación y consideraciones, al respecto dicha Oficina realizó las siguientes acciones: 1) Revisión de correlaciones entre variables de salud y análisis de la calidad de la información, 2) Análisis de diferencias de características entre prestadores de nivel 3 y 4) Indicadores financieros calculados para 2018 y 2019.</t>
  </si>
  <si>
    <t xml:space="preserve">En el reporte del I semestre 2020 correponde a un cumplimiento del 60% equivalente a la meta del año. Ya que la meta 2020 proyectada es del 40%, y se gestiona un avance del 24%
REVISAR EL % DE LA META QUE NO SE CUMPLIÓ EN 2019, SE CUMPLIÓ EN ESTE I SEMESTRE DE 2020?
Respuesta SNS:
Se realizan las correcciones realizadas frente al reporte de la vigencia 2019:
En el reporte del I semestre 2020 correponde a un cumplimiento del 60% equivalente a la meta del año. Ya que la meta 2020 proyectada es del 40%,
RespuestaSNS: 10/08/2020. El avance del 2019 se encuentra en la fila 203, </t>
  </si>
  <si>
    <t>Se definió el documento que contiene la metodología aplicable a los Prestadores Públicos de Primer, Segundo y Tercer Nivel, en conjunto con la Oficina Asesora de Metodologías. Se precisa que este instrumento contiene los indicadores aplicables a cada Prestador según su Nivel, de conformidad con la normatividad existente.</t>
  </si>
  <si>
    <t xml:space="preserve">La Superintendencia Nacional de Salud realizará seguimiento permanente a la oportunidad del giro de los recursos, así como a su correcta destinación y ejecución por las instituciones y entidades receptoras de los mismos. </t>
  </si>
  <si>
    <r>
      <t xml:space="preserve"> Generar e implementar las metodologías de seguimiento permanente para verificar:  
1.oportunidad del giro de los recursos (EPS a IPS)
2. razonabilidad de la cartera de los prestadores.
</t>
    </r>
    <r>
      <rPr>
        <sz val="10"/>
        <color theme="1"/>
        <rFont val="Calibri"/>
        <family val="2"/>
        <scheme val="minor"/>
      </rPr>
      <t>3. resultados en los prestadores de sus indicadores de salud.</t>
    </r>
  </si>
  <si>
    <t>% de avance acumulado en el diseño e implementación de metodologías para el seguimiento al flujo de recursos de las EPS a las IPS</t>
  </si>
  <si>
    <t>1.	Se realizó seguimiento a la implementación de la metodología para la evaluación al cumplimiento del art.15 de la L.1122 de 2006, realizando ajustes a la metodología, la cual se encuentra en piloto por parte de la Delegada para la Supervisión institucional, para su adopción definitiva. 
La Delegada de Supervisión de Riesgos,  ajustó el manual para la identificación de vinculados, a partir de una propuesta que fue enviada al ministerio para su concepto y posible regulación.  A partir del manual se han capacitado a los funcionarios de la delegada, quienes se encuentran implementando un piloto con la información disponible, para posterior ajuste en caso de que sea requerido. Se está implementando a través de métodos innovadores de analítica de datos, la identificación de vinculados con la Registraduría Nacional del Estado Civil. y Confecámaras. 
Además de los diferentes análisis de flujo de recursos y de calidad de la información, se está trabajando con la participación de las EPS para la estandarización de conceptos en el flujo de recursos; en este trabajo se han emitido informes sectoriales sobre flujo de recursos además se implementó una herramienta para la consulta dinámica de la información de pagos para el público en general con el fin de fortalecer el control social, esto incluye información sobre cartera. Se han emitido instrucciones relacionadas con el flujo de recursos, para fortalecer Sistema de Gestión de Riesgos y las políticas de Gobierno Corporativo para evitar acciones que pongan en riesgo el flujo de recursos en el sistema de salud. A su vez, se implementó un instrumento para obtener información de los prestadores con el fin de fortalecer las cifras disponibles para la supervisión del flujo de recursos, facturación y el ingreso recaudado.
2. Se están realizando análisis de la información de cartera de los prestadores e instrumento que permita ver las cifras especificas por entidad. Por otra parte, se está trabajando en la automatización de los diferentes informes sectoriales. 
3. Se está trabajando en una batería de indicadores para las ESE y análisis de calidad de la información. La batería tiene en cuenta el nivel y algunas dinámicas territoriales. Por otro lado, en línea con esto, se trabajó en un marco conceptual el cual contiene unos dominios que incluyen diferentes indicadores para el seguimiento a los prestadores. Una vez se tengan los indicadores específicos para cada dominio se le dará una ponderación a cada indicador y observar los resultados. Adicionalmente, se tiene un análisis de correlaciones para examinar indicadores que podrían estar yendo en la misma dirección y explicar lo mismo.
4. Se automatizaron las metodologías de Condiciones Financieras, Informe de Utilidades y Cartera.</t>
  </si>
  <si>
    <t>En el reporte del I semestre 2020 correponde a un cumplimiento del 66% equivalente a la meta del año. Ya que la meta 2020 proyectada es del 30%, y se gestiona un avance del 20%</t>
  </si>
  <si>
    <t>En la Superintedencia Nacional de Salud se adelantaron las sigueintes acciones:
1. Revisión y ajuste final del documento de metodología incorporando la información disponible para análisis de acuerdo con las nuevas Circulares Externas emitidas por la SNS, tal como: i) Revisión de la información de facturación de IPS a entidades Aseguradoras para pnder corroborar la causación del gasto en salud reconocido por la EPS, ii) Incorporación de la definición de IPS propia previamente establecida en el art. 5 de la Res. 724/2008, modificada por la Res.1424/2008 y iii) Comentarios efectuados a la metodología por parte de la Oficina Asesora Jurídica, considerando aquellos realizados previamente por la SNS de acuerdo con el estudio de la normatividad del Código de Comercio, Ley 222 de 1995, entre otros.
2. Revisión y ajustes al Manual de Supervisión por cumplimiento integración vertical, de acuerdo con el artículo 15 de la Ley 1122/2007 de manera conjunta entre la Oficina de Metodologías y la Dirección de EAPB de la DSI, incorporando las mejoras y comentarios sugeridos por la Oficina Asesora Jurídica.
3. Como resultado de la  aplicación del Manual de supervisión referido (de acuerdo con el artículo 15 de la Ley 1122 de 2007), se requirió a la Fundación Salud Mia por el presunto incumplimiento presentando un porcentaje de gasto en salud con su IPS propia por encima del 30%. Fundación Salud Mia remitió respuesta a la presunta vulneración, confirmando que la participación que mantiene en la IPS propia equivale a un 16% y que por ende no tiene control, por lo que presume que la IPS no se encuentra dentro de la definición de IPS propia y por tanto no se presenta la restricción frente al porcentaje establecido en el articulo 15 de la Ley 1122 de 2007.
4. Compara propuesta de indicadres preliminares para la evaluación del nivel de riesgo en salud de los PSS (siendo el foco inicial IPS) y realizar ajustes de acuerdo con el piloto</t>
  </si>
  <si>
    <t>El cumplimiento de esta meta fue del 100% para la vigencia 2020</t>
  </si>
  <si>
    <t>Se recibió respuesta del DAFP el día 29 de enero y se ejecutarán  las actividades  respectivas de forma simultánea a la nueva publicación y posterior firma, una vez se obtenga pronunciamiento de la SIC. (2019)</t>
  </si>
  <si>
    <t xml:space="preserve">El avance corresponde al 10% faltante de la meta proyectada en la vigencia 2019, dando cumplimiento al 100% de lo programado. </t>
  </si>
  <si>
    <t>No aplica, ya que esta fila corresponde a Justificación solicitada correspondiente a la vigencia 2019</t>
  </si>
  <si>
    <t>Se inicia el ajuste del documento guía conforme las nuevas directrices del Decreto 1424 de 2019, relacionadas con el cambio en la entidad responsable de los traslados. (2019)</t>
  </si>
  <si>
    <t xml:space="preserve">El avance corresponde al  5% faltante de la meta proyectada en la vigencia 2019, dando cumplimiento al 100% de lo programado. </t>
  </si>
  <si>
    <t>En Enero 2020  se inició la fase de diseño, en la cual se revisó la información disponible y sus fuentes, junto con el análisis de la metodología diseñada por la Oficina de Metodología relacionada con la priorización de sujetos vigilados, en tanto que la construcción del ranking. Se realiza revisión de la batería de indicadores preseleccionados. (2019)</t>
  </si>
  <si>
    <t xml:space="preserve">El avance corresponde al  20%  de la meta proyectada en la vigencia 2019, dando cumplimiento al 100% de lo programado. </t>
  </si>
  <si>
    <t>Desarrollo de una serie de webinars para fortalecer la atención de las gestantes y el recién nacido, socialización de la Ruta Integral de Atención en Salud Materno – Perinatal; La práctica de la lactancia materna en la atención materno perinatal y cuidados durante el puerperio. 
Asistencia técnica a DTS para la gestión de la atención integral en salud con un conversatorio de Gestión de la salud pública. Se acompaño la gestión en el marco del proyecto de mil primeros días para la paz, con el fondo Colombia en paz y se realizó el reporte de avance en la Comisión Intersectorial para la Atención Integral de la Primera Infancia. 
Seguimiento a la Resolución 521 de 2020 y a la implementación de la línea 192 para la atención para la gestantes. Emisión de cuña radial en 19 municipios PDET para la promoción de la atención prenatal. Asistencia técnica virtual a los equipos territoriales de salud materna en los departamentos de La Guajira, Norte de Santander y Casanare.</t>
  </si>
  <si>
    <t>Información tomada de:  https://sinergiapp.dnp.gov.co/#GerenteMeta/HistoricoCiud/6066/1560/33 (avance cualitativo noviembre 2020)
no se muestra en sinergia avance cuantitativo</t>
  </si>
  <si>
    <t>Durante el mes de diciembre de 2020: * Se mantuvo el apoyo a los procesos de seguimiento al comportamiento de la epidemia en el país y a los resultados de la respuesta a la misma en los territorios, con informes diarios en cuanto a la ocupación de la capacidad instalada y el seguimiento de evolución clínica de los pacientes confirmados. * Se consolidó el séptimo boletín de reporte correspondiente al modelo de prestación de servicios para personas en aislamiento, en el marco de la implementación de la resolución 521 de 2020, el cual se publicó. Se contabilizaron 70,6 millones de atenciones de las cuales 5,7 millones correspondieron a atenciones domiciliarias, 5,1 millones de laboratorios tomados en domicilio, 19,8 millones de teleorientaciones en salud, 29,4 millones de teleconsultas y 10,5 millones de fórmulas de medicamentos entregados a domicilio. * Se completó dotación de baja complejidad para el hospital de Tumaco, al cual le fueron entregados 44 kits comunitarios, 42 equipos POCT para el procesamiento de tamizajes tanto en centros de salud como en equipos extramurales y el equipo para el procesamiento de ADN VPH y tuberculosis. . * Se actualizaron herramientas de Ai Hospital Contigo y se dispusieron para su publicación en el aplicativo: Anexos técnicos para contratación, listas de chequeo para eventos extramurales y la herramienta para la programación de actividades básicas de atención</t>
  </si>
  <si>
    <t>Información tomada de:  https://sinergiapp.dnp.gov.co/#GerenteMeta/HistoricoCiud/6066/1560/33 (avance cualitativo y cuantitativo Diciembre 2020)</t>
  </si>
  <si>
    <r>
      <t xml:space="preserve">El </t>
    </r>
    <r>
      <rPr>
        <b/>
        <sz val="10"/>
        <color theme="1"/>
        <rFont val="Calibri"/>
        <family val="2"/>
        <scheme val="minor"/>
      </rPr>
      <t>Programa de Acción Inmediata en Hospitales – Ai Hospital</t>
    </r>
    <r>
      <rPr>
        <sz val="10"/>
        <color theme="1"/>
        <rFont val="Calibri"/>
        <family val="2"/>
        <scheme val="minor"/>
      </rPr>
      <t xml:space="preserve"> ha impulsado el mejoramiento de la calidad de los servicios de salud prestados a más </t>
    </r>
    <r>
      <rPr>
        <b/>
        <sz val="10"/>
        <color theme="1"/>
        <rFont val="Calibri"/>
        <family val="2"/>
        <scheme val="minor"/>
      </rPr>
      <t>18 millones de afiliados al Régimen Subsidiado</t>
    </r>
    <r>
      <rPr>
        <sz val="10"/>
        <color theme="1"/>
        <rFont val="Calibri"/>
        <family val="2"/>
        <scheme val="minor"/>
      </rPr>
      <t xml:space="preserve">, el programa se implementó inicialmente en ocho territorios priorizados (San Andrés, Providencia y Santa Catalina, Maicao, Valledupar, Quibdó, Buenaventura, Tumaco, Leticia y Puerto Carreño) y luego en el resto del país. A través del acompañamiento brindado por el Ministerio, se lograron mejoras en el índice de gestión hospitalaria pasando de una evaluación global de 56,18% en 2018 a 86,17% en diciembre 2019, lo cual equivale a </t>
    </r>
    <r>
      <rPr>
        <b/>
        <sz val="10"/>
        <color theme="1"/>
        <rFont val="Calibri"/>
        <family val="2"/>
        <scheme val="minor"/>
      </rPr>
      <t>683 hospitales públicos menos en riesgo</t>
    </r>
    <r>
      <rPr>
        <sz val="10"/>
        <color theme="1"/>
        <rFont val="Calibri"/>
        <family val="2"/>
        <scheme val="minor"/>
      </rPr>
      <t xml:space="preserve">. Se han invertido </t>
    </r>
    <r>
      <rPr>
        <b/>
        <sz val="10"/>
        <color theme="1"/>
        <rFont val="Calibri"/>
        <family val="2"/>
        <scheme val="minor"/>
      </rPr>
      <t xml:space="preserve">$348 Mil Millones </t>
    </r>
    <r>
      <rPr>
        <sz val="10"/>
        <color theme="1"/>
        <rFont val="Calibri"/>
        <family val="2"/>
        <scheme val="minor"/>
      </rPr>
      <t>para mejoramiento de infraestructura, dotación, saneamiento financiero y atención a migrantes en la red pública.</t>
    </r>
  </si>
  <si>
    <t>Asistencia técnica y acompañamiento virtual a las entidades territoriales con el objetivo de reforzar lo establecido en la resolución 3280 en lo relacionado a la detección temprana de cáncer de mama. Gestión y participación en diferentes mesas técnicas relacionadas con el análisis de las metas del PDCCC.</t>
  </si>
  <si>
    <t>SD</t>
  </si>
  <si>
    <t>Información tomada de:  https://sinergiapp.dnp.gov.co/#GerenteMeta/HistoricoCiud/6066/1560/33 (avance cualitativo diciembre 2020)
no se muestra en sinergia avance cuantitativo</t>
  </si>
  <si>
    <t>El Ministerio de Salud y Protección Social durante el mes de noviembre puso en ejecución la Encuesta nacional de percepción de los usuarios, la cual fue realizada por una firma a través de un concurso de méritos. Esta encuesta indaga sobre aspectos de la calidad de la atención, que incluye la oportunidad, la satisfacción y el acceso a los servicios de salud. Los resultados del mismo serán presentado el primer trimestre 2021. 
Colombia cuenta con con una cobertura en salud del 95.07%, con una población cubierta de 47.675.878 afiliados. Asimismo, el país cuenta con uno de los menores gastos de bolsillo de la región de América Latina y el Caribe, representando el 17% del gasto total en salud.Con estos alcances, el sector salud contribuyó a la reducción de la pobreza multidimensional en Colombia entre 2010 y 2018. De los 10,8 puntos porcentuales de disminución, 2,1 son atribuibles a la mejora en el acceso a servicios de salud y al creciente aseguramiento financiero en salud de la población. San Andres pasó de tener 8 camas de unidades de cuidado intensivo a un total de 17, de esta manera se incrementó la capacidad de las UCI en el archipiélago y así lograr un mejor acceso de la población a estos servicios.</t>
  </si>
  <si>
    <t>Información tomada de:  https://sinergiapp.dnp.gov.co/#GerenteMeta/HistoricoCiud/6066/1560/33 (avance cualitativo noviembre 2020)
No se muestra en sinergia avance cuantitativo</t>
  </si>
  <si>
    <t>Información tomada de:  https://sinergiapp.dnp.gov.co/#GerenteMeta/HistoricoCiud/6066/1560/33 (avance cualitativo diciembre 2020)
No se muestra en sinergia avance cuantitativo</t>
  </si>
  <si>
    <t>Avances en la actualización y construcción de los lineamientos de la RIA de riesgo de enfermedad cardiometabólica y de las alteraciones nutricionales, que incluyó procesos de validación a través de consulta de expertos. Asistencia técnica y acompañamiento virtual en los programas de cesación del consumo de tabaco a Proinsalud, Comparta EPS Santander, Unicauca, Instituto Neumológico de Oriente, ESE Hospital San Juan de Dios de Lebrija, Mallamas (Nariño) Junicol, Asistencia técnica y acompañamiento virtual a tres entidades territoriales para el seguimiento al plan de trabajo formulado por la Dirección Territorial de Salud para la gestión de las enfermedades cardiovasculares, metabólicas y respiratorias crónicas, y sus factores de riesgo. 
Consolidación y envío a los departamentos y distritos el resultado del seguimiento y monitoreo de la gestión del riesgo de la enfermedad cardiovascular, metabólica y respiratoria realizada durante el 2020.</t>
  </si>
  <si>
    <t>Asistencia técnica y acompañamiento virtual a las entidades territoriales con el objetivo de reforzar lo establecido en la resolución 3280 en lo relacionado a la detección temprana de cáncer de cuello uterino. 
Observaciones frente a las estimaciones estandarizadas de cobertura de tamizaje de cáncer de cuello uterino, que se publicaran en el 2021 por parte de la OMS. Gestión y participación en diferentes mesas técnicas relacionadas con el análisis de las metas del PDCCC.</t>
  </si>
  <si>
    <t>Avance Octubre: Asistencia técnica con los departamentos de Norte de Santander, Nariño, Putumayo, Caldas y Antioquia en donde se visibilizó la situación de la mortalidad por cáncer de próstata y se presentó la normatividad que apalanca las acciones de la gestión del riesgo como son la detección temprana y la protección específica y la oportunidad en la atención y tratamiento de las pacientes diagnosticadas con el fin de que revisen y acuerden con las EPS como mejorar los indicadores de cobertura de tamizaje con PSA y tacto rectal tal como lo lo define la resolución 3280 y se mejore la oportunidad en la atención del paciente diagnosticado con cáncer de próstata. Se brindo asistencia tecnica a Gestar salud quien agremia a las EPS del régimen subsidiado Cajacopi, Comfasucre, Capital Salud, Coosalud, Emssanar, Medimas Asmetsalud, Ecoopsos y Mutual ser , en la cual se realizó la capacitación sobre el marco normativo y estrategias para la detección temprana de cáncer ( Resolución 3280 de 2018; Mecanismos de Calculo y Distribución de Recursos, en la Resolución 3339 de 2019; y Progresividad, en la Resolución 3513 de 2019),y se presento el seguimiento y monitoreo de Indicadores de Detección Temprana y Protección Especifica e indicadores que dan cuenta de la Gestión del Riesgo
Avance Noviembre: Evaluación del monitoreo y seguimiento en la detección temprana y gestión del riesgo para cáncer de las direcciones territoriales de Norte de Santander, Caldas, Nariño y Valle del Cauca.</t>
  </si>
  <si>
    <t>Expedición de la Resolución 2263 de 2020, Por la cual se establecen disposiciones para la selección de miembros y funcionamiento del Consejo Nacional Asesor en Cáncer Infantil y de los Consejos Asesores en Cáncer Infantil a nivel territorial y asistencia técnica a todos los departamentos y distritos para dar a conocer en detalle el contenido de dicha resolución. Gestión y participación en diferentes mesas técnicas relacionadas con el análisis de las metas del PDCCC.</t>
  </si>
  <si>
    <t>En el proceso de recuperación del archipiélago de San Andrés y Providencia por los desastres naturales que han ocurrido en los meses previos, y con el objetivo de fortalecer el sistema de salud en el archipiélago, que permita mejorar la atención y la calidad de vida de los isleños, entró en operación la Empresa Social del Estado (E.S.E.) Hospital Departamental de San Andrés, Providencia y Santa Catalina; creada por medio de Ordenanza 005 de 2020 de la Asamblea Departamental del Archipiélago, que presta desde el 1 de febrero de 2021 sus servicios de mediana y alta complejidad. 
La nueva E.S.E. de San Andrés beneficiará a más de 63 mil habitantes y cuenta con una planta de 416 empleados entre los que se cuentan médicos generales, enfermeras, especialistas, y todo el talento humano necesario para brindar servicios de consulta externa, hospitalización, cirugía, UCI, entre otros. El cambio de operador privado a público no generará ningún traumatismo para los usuarios del archipiélago; al contrario, se constituye en un paso más para el mejoramiento de la calidad de los servicios. Esto constituye un hito de gran importancia de que el Departamento retome su autonomía en el manejo de la prestación de servicios de salud, mejorando la oportunidad para sus habitantes, tanto en servicios de Medicina General, como en especialidades médicas.</t>
  </si>
  <si>
    <t>Desarrollo de una serie de webinars para fortalecer la atención de las gestantes y el recién nacido, socialización de la Ruta Integral de Atención en Salud Materno – Perinatal; La práctica de la lactancia materna en la atención materno perinatal y cuidados durante el puerperio. Asistencia técnica a DTS para la gestión de la atención integral en salud con un conversatorio de Gestión de la salud pública. Se acompaño la gestión en el marco del proyecto de mil primeros días para la paz, con el fondo Colombia en paz y se realizó el reporte de avance en la Comisión Intersectorial para la Atención Integral de la Primera Infancia. Seguimiento a la Resolución 521 de 2020 y a la implementación de la línea 192 para la atención para la gestantes. Emisión de cuña radial en 19 municipios PDET para la promoción de la atención prenatal. Asistencia técnica virtual a los equipos territoriales de salud materna en los departamentos de La Guajira, Norte de Santander y Casanare.</t>
  </si>
  <si>
    <t>Durante el mes de diciembre las acciones para incidir en el indicador se centraron en: 1. Planeación y desarrollo de un es espacio de diálogo abierto con las aseguradoras en salud, que permitió el intercambio de las experiencias relacionadas con la gestión de la prestación de los servicios individuales para el logro de los resultados en salud definidos en la Ruta Integral de Atención en Salud para la Promoción y Mantenimiento de la Salud y la atención resolutiva de las niñas y niños en primera infancia, con las consideraciones que corresponden en el marco de la pandemia. 2. Diseño curricular del curso virtual (componentes formativos 1 y 2) con el SENA: El objetivo de este curso es fortalecer las capacidades del talento humano en salud para la implementación de las intervenciones individuales para la promoción y el mantenimiento de la salud, con énfasis en la valoración integral para la primera infancia. 3. Revisión de los documentos técnicos, productos de la ejecución del contrato 233 entre el Fondo Colombia en Paz y la UT Risas Latinas para la Paz, para la implementación del Plan de Acción Primeros mil días de vida, implementado en 30 municipios PDET priorizados, dirigido a los actores institucionales que tienen a cargo la atención en salud de las gestantes, niñas y niños en primera infancia. 4. Presentación del proyecto de resolución en el marco de la reunión nacional de tamizaje neonatal.</t>
  </si>
  <si>
    <t>Durante el mes de diciembre las acciones para incidir en el indicador se centraron en: 1. Planeación y desarrollo de un es espacio de diálogo abierto con las aseguradoras en salud, que permitió el intercambio de las experiencias relacionadas con la gestión de la prestación de los servicios individuales para el logro de los resultados en salud definidos en la Ruta Integral de Atención en Salud para la Promoción y Mantenimiento de la Salud y la atención resolutiva de las niñas y niños en primera infancia, con las consideraciones que corresponden en el marco de la pandemia. 2. Diseño curricular del curso virtual (componentes formativos 1 y 2) con el SENA: El objetivo de este curso es fortalecer las capacidades del talento humano en salud para la implementación de las intervenciones individuales para la promoción y el mantenimiento de la salud, con énfasis en la valoración integral para la primera infancia. 3. Revisión de los documentos técnicos, productos de la ejecución del contrato 233 entre el Fondo Colombia en Paz y la UT Risas Latinas para la Paz, para la implementación del Plan de Acción Primeros mil días de vida, implementado en 30 municipios PDET priorizados, dirigido a los actores institucionales que tienen a cargo la atención en salud de las gestantes, niñas y niños en primera infancia. 4. Presentación del proyecto de resolución en el marco de la reunión nacional de tamizaje neonatal</t>
  </si>
  <si>
    <t>En este mes se llevó a cabo: - Conmemoración del día mundial de respuesta al VIH/Sida con un foro nacional realizado el 1 de diciembre y actividades a nivel territorial, organizadas en conjunto con las agencias de naciones unidas y la sociedad civil. - Participación en los eventos de conmemoración del día mundial de respuesta al VIH/sida de los departamentos de Santander y Norte de Santander. - Se finalizaron los ajustes al rotafolio de la caja de herramientas Aguanta Cuidarse, cuyo taller de capacitación se llevará a cabo en el mes de enero 2021 a solicitud de los territorios priorizados. - Se entregaron los módulos de ITS, VIH, hepatitis B y ETMI Plus para el curso de ITS, VIH, coinfección TB/VIH, hepatitis B y C, cuya virtualización será apoyada por la OPS/OMS Colombia. Quedan pendientes por entregar los módulos de coinfección TB/VIH y hepatitis C. - Se llevó a cabo la revisión y aprobación de la propuesta gráfica de las memofichas para profesionales de la salud, como parte de los materiales de la caja de herramientas para la implementación de la ETMI Plus. - Se participó de manera virtual en la 47th UNAIDS Programme Coordinating Board llevada a cabo del 15 al 18 de diciembre de 2020. - Se recibió la aprobación del comité de ética de la Universidad de los Andes para la sistematización de la experiencia para el fortalecimiento de la atención en TB, VIH y TB/VIH de personas habitantes de calle y consumidores de sustancias psicoactivas, llevada a cabo en conjunto con el Distrito de Bogotá en el período 2015 - 2020. - Se revisaron los estudios previos para el convenio Minsalud-ADRES y para la compra centralizada de medicamentos para la hepatitis C.</t>
  </si>
  <si>
    <t>Información tomada de:  https://sinergiapp.dnp.gov.co/#GerenteMeta/HistoricoCiud/6066/1560/33 (avance cualitativo Diciembre 2020)
No se muestra en sinergia avance cuantitativo</t>
  </si>
  <si>
    <t>Avances en la actualización y construcción de los lineamientos de la RIA de riesgo de enfermedad cardiometabólica y de las alteraciones nutricionales, que incluyó procesos de validación a través de consulta de expertos. Asistencia técnica y acompañamiento virtual en los programas de cesación del consumo de tabaco a Proinsalud, Comparta EPS Santander, Unicauca, Instituto Neumológico de Oriente, ESE Hospital San Juan de Dios de Lebrija, Mallamas (Nariño) Junicol, Asistencia técnica y acompañamiento virtual a tres entidades territoriales para el seguimiento al plan de trabajo formulado por la Dirección Territorial de Salud para la gestión de las enfermedades cardiovasculares, metabólicas y respiratorias crónicas, y sus factores de riesgo. Consolidación y envío a los departamentos y distritos el resultado del seguimiento y monitoreo de la gestión del riesgo de la enfermedad cardiovascular, metabólica y respiratoria realizada durante el 2020. Asistencia técnica y acompañamiento virtual a las entidades territoriales con el objetivo de reforzar lo establecido en la resolución 3280 en lo relacionado a la detección temprana de los cánceres de mama y cuello uterino. Análisis de postura del Ministerio frente a los proyectos de Ley 155, 258, 259, 079 y 068 de cáncer, presentados en el año 2020, a fin de presentar observaciones al Congreso de la república. Gestión y participación en diferentes mesas técnicas relacionadas con el análisis de las metas del PDCCC.</t>
  </si>
  <si>
    <t>Se desarrolla mesa de seguimiento nacional a la implementación del plan de trabajo intersectorial contra la desnutrición, identificando avances en el año 2020 y temas por avanzar en el año 2021. Se remite Resolución 2350 de 17 de diciembre de 2020, la cual adopta el lineamiento técnico para el manejo integral de atención a la desnutrición aguda moderada y severa, en niños de cero a 59 meses de edad y se dictan otras disposiciones. Esta resolución rige a partir de la fecha de su publicación y deroga la Resolución 5406 de 2015. A nivel nacional de acuerdo con la notificación SIVIGILA semana 51 se evidenció una disminución del 36% de los casos de mortalidad. Se concluye la construcción de los componentes formativos del curso virtual de manejo integrado de la desnutrición aguda en niños menores de 5 años que se desarrolla con el Sena y se continúa con el proceso de producción por parte de dicha entidad. Se realiza el seguimiento al uso de la FTLC y F75 en las entidades departamentales de salud que recibieron este insumo en calidad de donación en gestiones realizadas entre el MSPS y Unicef.</t>
  </si>
  <si>
    <t>Se remite documento de Resolución 2350 de 17 de diciembre de 2020, la cual adopta el lineamiento técnico para el manejo integral de atención a la desnutrición aguda moderada y severa, en niños de cero a 59 meses de edad y se dictan otras disposiciones. Esta resolución rige a partir de la fecha de su publicación y deroga la Resolución 5406 de 2015. A semana 51 de 2020 de SIVIGILA en comparación con el año 2019 el departamento disminuyó un 36.8 % la notificación de casos de mortalidad. Se hace seguimiento al uso de la F75 que la entidad departamental de salud recibió en calidad de donación en gestiones realizadas entre el MSPS y Unicef y se dan orientaciones sobre su uso.</t>
  </si>
  <si>
    <t>Se participa en las acciones de seguimiento al cumplimiento a la sentencia T-302 de 2017, se da continuidad a la asistencia técnica de construcción del proyecto de regalías para el financiamiento y operación de equipos de identificación y gestión del riesgo, con equipo técnico del departamento, en el mes de diciembre se recomienda subir el proyecto a la plataforma SUIF para iniciar proceso de aprobación con DNP. A semana 51 de 2020 de SIVIGILA en comparación con el año 2019 el departamento disminuyó un 12% la notificación de casos de mortalidad.</t>
  </si>
  <si>
    <t>MSPS realiza el reporte como apoyo a la CISAN, este indicador es intersectorial; desde agosto de 2020 MADR asumió la presidencia de la CISAN. Desde la Unidad Administrativa Especial de Alimentación Escolar –UAPA, con las modalidades: Ración para Preparar en Casa, Ración industrializada y Bono Alimentario, de acuerdo a la Resolución 0006 y 0007 "PAE para aprendizaje en casa", 96 ETC están garantizaron la atención a 5.644.449 niños, niñas, adolescentes y jóvenes beneficiarios del PAE, a través de sus operadores; con corte a diciembre, se entregaron 37.579.641 raciones que incluían alimentos para un mes.</t>
  </si>
  <si>
    <t>MSPS realiza el reporte como apoyo a la CISAN, este indicador es intersectorial, desde agosto de 2020 MADR asumió la presidencia de la CISAN. Desde MADR, DCPGI: se mantiene información del mes anterior, se adelantaron 69 Clear de viabilización de grupos asociativos -convocatoria 2020. Se aprobó cofinanciación a 889 grupos. El 30 de nov el Comité Directivo aprueba trasferencia de recursos entre actividades POA 2020 para cofinanciar 60 grupos adicionales. Esquemas asociativos fortalecidos, se cofinancian 949 nuevos grupos asociativos en acompañamiento, 91 grupos Formales. En total 1387 esquemas asociativos fortalecidos. UPRA: Planes de ordenamiento productivo formulados, se avanzó en elaboración de lineamientos de política para la cadena láctea. Se realizó análisis prospectivo de la cadena cárnica. Se ajustó Anexo 2 del documento de prospectiva de cadena láctica. DIDTPS: se encuentran 66 Oferta tecnológica por cadena productiva y zona agroecológica formulada, 30 nuevas. DCAF: se finalizaron los planes de ordenamiento de producción para cadenas priorizadas -Aguacate, Cebolla, Papa y Forestales, se cerraron planes de acción prospectiva 2020-2038 de las cadenas de cereales de Arroz y Maíz. Se tiene la estrategia planificada para la intervención en las áreas de transformación productiva mediante la estructuración e implementación de iniciativas clúster, se presentó la propuesta económica para la ficha de inversión 2021. ICA: no se reconocieron nuevas zonas libres y de baja prevalencia de enfermedades en animales y plagas, se continua trabajando en medidas para mejorar el estatus sanitario de porcinos para presentar la solicitud de reconocimiento de zonas libres en esta especie; trabaja en el control del hongo Fusarium oxysporum f.sp. cubense (Foc), agente causal de la Marchitez por Fusarium, amenaza a industria de plátano y banano. No se implementaron nuevos subsistemas de trazabilidad animal. VAA: en 2020 se cuenta con 116.263 productores vinculados a la estrategia de Agricultura por Contrato, a diciembre se sumaron 86.263 productores con acuerdos comerciales suscritos. Se lograron cierres de negocios con más de 392 aliados comerciales, valor aproximado de 565 mil millones de pesos. Se avanza en la estrategia “El Campo a Un Clic”. Continúa implementación de Compromisos de Trabajo Conjunto con 29 plataformas de comercio electrónico, 10.618 nuevos registros. 
En diciembre culminó el apoyo del SENA en registro de organizaciones de productores agropecuarios en plataformas de comercio virtual. Se realizaron 6 jornadas de negocios de manera virtual en la región Andina, Antioquia, 3 nacionales y una presencial con el sector gastronómico en Cali, con Acodres. Participaron 31.924 productores de 313 organizaciones, se conectaron con potenciales aliados comerciales a través de 852 encuentros comerciales virtuales, logrando expectativas de negocio por un valor potencial de $53.191 mil millones de pesos. Se firman memorandos de entendimiento con FENALCO, ANDI y ACODRES. Desde MADS, se han establecido acuerdos sectoriales con la SAC, Fenaví, Porkcolombia y Fedepanela, se acompaña la actualización de las guías ambientales de los subsectores avícola, porcicola, palma de aceite y panela, que contribuyen a incorporar la dimensión ambiental en los sistemas de producción agropecuarios base de la SAN; Negocios Verdes: mediante las CAR cuenta con ventanillas verdes y Nodos Regionales, red de más de 970 productores y empresarios en 29 departamentos. Se remiten aportes al PNSAN relacionados con el plan de adaptación del sector agropecuario- Sistema Nacional de Cambio Climático; desde el Proyecto de Integración de la Agricultura en los Planes Nacionales de Adaptación (NAP-Ag), y de la ley 1931, se decidió formular el PIGCC-SA, -esfuerzos en mitigación, adaptación y riesgo. Se revisó documento proyecto de Política de pérdidas y desperdicios de alimentos desde DAASU y Oficina de Negocios Verdes. Se acompaña formulación de la política bajo la dirección de DNP</t>
  </si>
  <si>
    <t>Se da continuidad al seguimiento a la implementación del Plan Contra la Desnutrición, priorizando acciones intersectoriales en los departamentos de Cesar, Chocó, Guainía, La Guajira, Norte de Santander, Risaralda, Vichada, Meta, Arauca, Magdalena y Nariño. Y se incluyen los departamentos de Bolívar, Atlántico y Valle del Cauca. En el departamento de La Guajira se continúa con el acompañamiento operativo por parte de la Secretaria de Salud Departamental a la jornada de identificación de niños y niñas con desnutrición aguda liderada por ICBF. Se concluye la construcción de los componentes formativos del curso virtual de manejo integrado de la desnutrición aguda en niños menores de 5 años que se desarrolla con el Sena y se continúa con el proceso de producción por parte de dicha entidad. Se realiza seguimiento al uso de la FTLC y F75 en las entidades departamentales de salud que recibieron este insumo en calidad de donación en gestiones realizadas entre el MSPS y Unicef.</t>
  </si>
  <si>
    <t>Durante el mes de diciembre de 2020, se continua con la realización de acompañamiento para la implementación de: la ruta de mantenimiento y promoción de la salud, seguimiento a la construcción de documento borrador de una estrategia de IEC sobre las Guías Alimentarias Basadas en Alimentos – GABAs en el marco del plan de acción de la mesa de alimentación saludable y sostenible, estrategias de promoción, fomento y protección de la Lactancia Materna, y estrategias promoción de la alimentación adecuada para la edad, en marco de la atención integral en la primera infancia.</t>
  </si>
  <si>
    <t>Se continúa en el mes de diciembre de 2020, con el acompañamiento a las ETS, para la implementación de: la RPMS, el PNSAN 2012-2019, de estrategias de promoción, fomento y protección de la LM, estrategias promoción de la alimentación adecuada para la edad, en marco de la atención integral en la primera infancia. Por otra parte, se logró el avance en la respuesta a 116 comentarios de la consulta pública de la norma de etiquetado nutricional y frontal y ajustes en el proyecto con respecto a forma del sello y tiempo de implementación, se avanzó en la propuesta de estructura para el documento técnico de alimentación saludable y de la estrategia nacional de reducción de nutrientes críticos, se avanzó en la propuesta de infografía sobre la Resolución 2013 de 2020 y se desarrolló la submesa de alimentación saludable y sostenible con un borrador de plan de trabajo de articulación entre los Ministerios de: Comercio, Salud y Cultura en lo relacionado con gastronomía y cultura alimentaria.</t>
  </si>
  <si>
    <t>Documento que contiene las acciones de seguimiento a las entidades territoriales priorizadas para el fortalecimiento e implementación de la estrategia Instituciones Amigas de la Mujer y la Infancia -IAMI- en el marco de la Resolución 3280 de 2018. -Acompañamiento al proceso de articulación entre SENA y referentes territoriales de SAN para coordinación de curso de consejería en lactancia materna y alimentación complementaria en 25 entidades territoriales priorizadas. - Revisión jurídica de la actualización de la Resolución 2423 de 2018 Salas Amigas de la Familia Lactante y se pasa a revisión jurídica. -Revisión técnica de los documentos de los productos de situación institucional y valoración de efectos del Plan Decenal de Lactancia materna 2010 – 2020, realizado en el marco de la Gran Alianza por la Nutrición. -Acompañamiento técnico a los proyectos que incluyen nutrición infantil como Colombia Fondo en Paz, Salud para la Paz y Proyecto OEI, que se desarrollan en el marco de la Gran Alianza por la Nutrición.</t>
  </si>
  <si>
    <t>Se participa de la reuniones de asistencia técnica a los funcionarios que hacen parte del grupo de profesionales que atienden las línea 141 del ICBF, se aborda lo avanzado en el programa de prevención de la conducta suicida, acciones a realizar desde el marco de competencias de dicha línea, articulación y funcionamiento del sistema de salud en la atención a los asuntos propios de la salud mental y consumo de spa, se plantea la posibilidad de realizar un proceso de formación en primeros auxilios psicológicos en el primer trimestre del 2021 a este grupo de profesionales. Se hace construcción del plan de trabajo en el cual se proponen de manera general, la construcción e implementación de los siguientes procesos de fortalecimiento de capacidades, • Desarrollo de capacidades con tenderos y dueños de comercios en el que se vendan y comercialicen bebidas alcohólicas para el cumplimiento de lo establecido, en la ley 124 de 1994 y el decreto 1686 de 2013, respecto a venta de bebidas alcohólicas y publicidad de bebidas alcohólicas a menores de edad. • transformación de prácticas socioculturales al interior de las familias y la comunidad relacionadas con el consumo de bebidas alcohólicas. • Conceptos generales para el abordaje del consumo de alcohol. • Prevención del consumo de sustancias psicoactivas basado en la evidencia. • Identificación temprana e intervención breve Se participa de la reunión del grupo de convivencia social y ciudadanía, en el cual se aborda las recomendaciones a seguir para la ejecución de los proyectos con recursos FRISCO, se hace el reporte de las acciones realizadas en la semana. Se participa de la séptima comisión mixta en materia de drogas con Ecuador, en el cual se abordan los asuntos relacionados con avances en política de droga de Colombia, CONPES de salud mental y aspectos claves de gestión de la política pública en reducción del consumo de drogas. Se participa en reunión para análisis de la situación de consumo de sustancias psicoactivas de la población Nukak, se revisan aspectos que se deben tener en cuenta para el trabajo al respecto y se plantean estrategias iniciales de abordaje que serán presentadas en reunión intersectorial. Se participa en el primer encuentro “Conectando con la ciudadanía para la promoción de la salud mental y la prevención del consumo de sustancias psicoactivas en Colombia”. Espacio orientado a fortalecer los procesos de participación ciudadana en la implementación de las políticas. Se participa en el consejo departamental de salud mental de Magdalena en proyección del plan de acción para el 2021. Se participa en sesión de trabajo sobre Indicadores del Plan Marco de Implementación del acuerdo de paz, PMI, Planes de trabajo 2021; punto 4. Se participa del consejo seccional de estupefacientes del departamento de Boyacá y Cundinamarca, en los cuales se hace balance de las acciones realizadas por el consejo en el año 2020 y se revisa el seguimiento al cumplimiento en el plan de acción Se participa del consejo Seccional de estupefacientes del departamento de Bogotá, en el cual se realiza el balance de las acciones realizadas por el consejo en el año 2020, se revisa el seguimiento al cumplimiento en el plan de acción y se realizan propuestas para el trabajo del consejo en el año 2021, se presenta propuesta de comunicaciones en prevención del consumo de sustancias psicoactivas por parte de la secretaria de seguridad, se hacen comentarios al respecto y se presentan los resultados de la encuesta nacional de consumo 2019 por parte del ministerio de Justicia y del Derecho.</t>
  </si>
  <si>
    <t>Avances en la actualización y construcción de los lineamientos de la RIA de riesgo de enfermedad cardiometabólica y de las alteraciones nutricionales, que incluyó procesos de validación a través de consulta de expertos. Asistencia técnica y acompañamiento virtual en los programas de cesación del consumo de tabaco a Proinsalud, Comparta EPS Santander, Unicauca, Instituto Neumológico de Oriente, ESE Hospital San Juan de Dios de Lebrija, Mallamas (Nariño) Junicol, Asistencia técnica y acompañamiento virtual a tres entidades territoriales para el seguimiento al plan de trabajo formulado por la Dirección Territorial de Salud para la gestión de las enfermedades cardiovasculares, metabólicas y respiratorias crónicas, y sus factores de riesgo. Consolidación y envío a los departamentos y distritos el resultado del seguimiento y monitoreo de la gestión del riesgo de la enfermedad cardiovascular, metabólica y respiratoria realizada durante el 2020.</t>
  </si>
  <si>
    <t>Durante el mes de noviembre, una vez entraron en ejecución los tres convenios a nivel nacional para la implementación del PAPSIVI (convenio No. 469, 470 y 473 de 2020) en 29 departamentos bajo la supervisión del Ministerio de Salud y Protección Social, se inició el segundo ciclo de atención a población víctima de los dos previstos a desarrollar en la vigencia. Se precisa que además con la aprobación de vigencias futuras, el programa se implementará de manera continua hasta julio de 2021, y prevé la atención psicosocial y salud integral de alrededor de 90 mil nuevas víctimas.</t>
  </si>
  <si>
    <t>Durante el mes de diciembre el 64% de las entidades territoriales (22 de 34 ) han realizado incorporación de los recursos en sus presupuestos departamentales y distritales asignados en la resolución 1516 de 2020, los cuales son: Cundinamarca, Cesar, Valle del Cauca, Atlántico, Boyacá, Nariño, Norte de Santander, Arauca, Putumayo, Guainía, Vaupés, Tumaco, Guaviare, Antioquia, Tolima, Caquetá, Bogotá, Sucre, Bolívar, Santander , Meta y Casanare. Así mismo El 23 % de las entidades territoriales han realizado valoraciones: Cundinamarca, Cesar, Valle del Cauca, Norte de Santander, Vaupés, Antioquia, Bogotá y Sucre. en este orden de ideas, al cierre del mes de diciembre se realizaron 3.280 valoraciones que representan 10,93% de la meta propuesta para la vigencia. De forma complementaria El SENA finalizó dos cohortes de formación en certificación de discapacidad. Al cierre del mes de diciembre 2020 se certificaron 1.484 profesionales que van a fortalecer los equipos multidisciplinarios formados durante el 2018 y 2019.</t>
  </si>
  <si>
    <t>Información tomada de:  https://sinergiapp.dnp.gov.co/#GerenteMeta/HistoricoCiud/6066/1560/33 (avance cualitativo y cuantitativo diciembre 2020)</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</si>
  <si>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</si>
  <si>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Información tomada de:  https://sinergiapp.dnp.gov.co/#GerenteMeta/HistoricoCiud/6066/1560/33 (avance cualitativo diciembre 2020)</t>
  </si>
  <si>
    <t>Se participo en reunión con el Departamento Nacional de Planeación para socialización de propuesta de documento Conpes de juventud. Se propone la integración de un Conpes de adolescencia y juventud que aborde aspectos de la salud sexual y reproductiva de adolescentes y jóvenes tales como la promoción de los derechos sexuales y derechos reproductivos, la prevención de las practicas nocivas como el matrimonio infantil y la violencia sexual, la prevención y atención del embarazo en la adolescencia y las Infecciones de Transmisión Sexual. En el marco de la alerta temprana No 050 emitida por la Defensoría del Pueblo, se orientó a la Secretaria de Salud Departamental de Norte de Santander a fortalecer las acciones en el municipio de Tibú para la prevención del embarazo en la infancia y adolescencia, a través de la implementación de la Estrategia de Atención Integral a Niños, Niñas, y Adolescentes con énfasis en la Prevención del Embarazo en la Infancia y Adolescencia</t>
  </si>
  <si>
    <t>Para noviembre se programó la conmemoración de los 16 días de activismo para la prevención de las violencias contra las niñas y las mujeres, para esto, el Ministerio de Salud envío a las entidades territoriales un lineamiento técnico que permita el desarrollo de acciones durante el mes de noviembre y diciembre. Para este mes, se llevo a cabo la socialización de los lineamientos y protocolos para el abordaje integral de las violencias de género con enfasis en violencias sexual y el Sistema Integrado de información de Violencias de género - SIVIGE de forma virtual con las secretarias de salud de San Andres, Cesar, Meta, Guajira y Cauca. Además, se llevó una actividad de formación con Mutual Ser y Colsanitas. Para este mes se hizo entrega del Plan de Acción para trata de personas y se hizo la revisión final del protocolo de atención en salud para víctimas de Violencia Sexual. Finalmente, se hizo el cierre con el proyecto de Migración y Violencias de género en las ciudades de Barranquilla, Cartagena y Macao.</t>
  </si>
  <si>
    <t>Información tomada de:  https://sinergiapp.dnp.gov.co/#GerenteMeta/HistoricoCiud/6066/1560/33 (avance cualitativo noviembre 2020)</t>
  </si>
  <si>
    <t>Se expidió el Decreto 1710 del 19 de diciembre de 2020, por el cual se adopta el Mecanismo Articulador para el Abordaje Integral de las Violencias Por Razones de Sexo y Género de la Mujeres, niñas, niños y adolescentes, como estrategia de gestión en salud pública y se dictan otras disposiciones para su implementación.</t>
  </si>
  <si>
    <t>Se expidió el Decreto 1710 del 19 de diciembre de 2020, por el cual se adopta el Mecanismo Articulador para el Abordaje Integral de las Violencias Por Razones de Sexo y Género de la Mujeres, niñas, niños y adolescentes, como estrategia de gestión en salud pública y se dictan otras disposiciones para su implementación. En este Decreto se formaliza el Comité de Sistemas de Información, el cual tiene como una de sus funciones efectuar seguimiento y monitoreo del comportamiento de la violencia por razones de sexo y género.</t>
  </si>
  <si>
    <t>Se remitió al Distrito de Bogotá y a 24 departamentos el documento del Plan estratégico 2019-2023 del “Programa de Prevención de la Violencia Sexual en el Conflicto Armado y de Atención Integral a Mujeres Víctimas”. Los 24 departamentos a los que se remitió el Plan estratégico del Programa fueron: Antioquia, Arauca, Atlántico, Bolívar, Boyacá, Caquetá, Cauca, Cesar, Chocó, Córdoba, Cundinamarca, Huila, La Guajira, Magdalena, Meta, Nariño, Norte de Santander, Putumayo, Quindío, Risaralda, Santander, Sucre, Tolima y Valle del Cauca.</t>
  </si>
  <si>
    <t>Durante el mes de diciembre se cuenta con documento de lineamientos en su versión preliminar ajustada el cuál será enviado por la jefatura a las áreas técnicas del Ministerio para su complemento y retroalimentación. En razón de la declaratoria de emergencia por la situación sanitaria COVID-19 y situaciones derivadas de estas como la ausencia del operador logístico se cierra vigencia sin la ejecución de los procesos de asistencias técnicas a las kumpanías Rrrom, retomándose esta actividad en la agenda 2021, conforme a lo informado en Comisión Nacional de Diálogo Gitano en mes anterior.</t>
  </si>
  <si>
    <t>Durante el mes de diciembre, se realizaron los ajustes requeridos al lineamiento preliminar para la implementación del enfoque diferencial en discapacidad para el pueblo Rrom y se entregó el documento al Grupo Asuntos Étnicos para revisión. Se incorporó el diferencial de discapacidad en el "Lineamiento para implementación del enfoque diferencial en salud para el pueblo Rrom" que está en construcción y bajo el liderazgo del Grupo de Asuntos Étnicos. Se adelantó reunión interna de trabajo con las distintas dependencias del Ministerio de Salud para fijar plan de trabajo para la vigencia 2021.</t>
  </si>
  <si>
    <t>En el mes de diciembre se giraron 102,46 mil millones, los cuáles corresponden a pagos parciales</t>
  </si>
  <si>
    <t>Se estableció el potencial ahorro por Valores Máximos de Recobro (VMR) a 31 de Diciembre de 2020 (segundo semestre), en $87.003.475.809 considerando que rigen 1036 grupos relevante de medicamentos,de la resolución No. 3514 de 2019 que adopta los grupos relevantes de la Resolución No.3078 de 2019 para la vigencia de 2020. Fueron tomadas las frecuencias reportadas en recobros del año 2018, por ser la base de datos con el año de información disponible más completa. Es importante señalar que esta medición es bajo el contexto del mecanismo de recobros y que actualmente corresponde a los presupuestos máximos definidos en la resolución 206 de 2020 “Por la cual se fija el presupuesto máximo a transferir a cada una de las Entidades Promotoras de Salud de los Regímenes Contributivo y Subsidiado, y Entidades Obligadas a Compensar para la vigencia 2020”. Recursos transferidos a la EPS para la gestión y financiación de los servicios y tecnologías no financiados con cargo a la UPC. Por lo tanto, en presupuestos máximos se encuentran los grupos relevantes definidos en la Resolución 3514 de 2019 y que corresponde al mismo listado del anexo de la resolución 3078 de 2019.</t>
  </si>
  <si>
    <t>Se llevaron a cabo ajustes a las fichas técnicas de la referenciación internacional de precios realizada en los últimos meses, incluyendo los medicamentos vitales no disponibles, con base a nuevas revisiones realizadas por la Secretaría Técnica de la Comisión. Por otra parte, se consolidó el borrador de Circular que regularía un conjunto de medicamentos para el próximo año, este mismo fue remitido al Grupo Técnico Asesor de la Comisión en conjunto con sus diferentes anexos técnicos para que fuera evaluado y aprobado para llevar a cabo la consulta pública de la Circular. Finalmente se realizó un análisis del comportamiento de precios entre abril y septiembre de 2020 de los medicamentos contenidos en el artículo 6 de la Circular 10 de 2020, con la intención de poder aplicar lo normado en dicho artículo. Para esto, se enviaron solicitudes de justificación de incremento de los precios de estos medicamentos a los titulares de los registros sanitarios, previo a la aplicación del artículo. Adicionalmente, se realizó la gestión y apoyo para la legalización de un nuevo convenio con la ADRES que tiene por objeto "aunar esfuerzos técnicos, administrativos, y financieros entre el Ministerio de Salud y Protección Social y la Administradora del Recursos del Sistema General de Seguridad Social en Salud – ADRES para la compra directa de medicamentos para la hepatitis C para el régimen contributivo y subsidiado, con cargo a los recursos que administra la ADRES.</t>
  </si>
  <si>
    <t>Se estableció el valor para la vigencia anual de 2020, correspondiente a la senda para el cumplimiento de la ruta de promoción y mantenimiento en $109.563.663.458.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</si>
</sst>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164" formatCode="&quot;$&quot;#,##0;[Red]\-&quot;$&quot;#,##0"/>
    <numFmt numFmtId="165" formatCode="0.0"/>
    <numFmt numFmtId="166" formatCode="0.0%"/>
    <numFmt numFmtId="167" formatCode="0.000"/>
  </numFmts>
  <fonts count="43" x14ac:knownFonts="1">
    <font>
      <sz val="11"/>
      <color theme="1"/>
      <name val="Calibri"/>
      <family val="2"/>
      <scheme val="minor"/>
    </font>
    <font>
      <sz val="11"/>
      <color theme="1"/>
      <name val="Calibri"/>
      <family val="2"/>
      <scheme val="minor"/>
    </font>
    <font>
      <b/>
      <sz val="11"/>
      <color theme="0"/>
      <name val="Calibri"/>
      <family val="2"/>
      <scheme val="minor"/>
    </font>
    <font>
      <sz val="24"/>
      <color theme="1"/>
      <name val="Calibri"/>
      <family val="2"/>
      <scheme val="minor"/>
    </font>
    <font>
      <b/>
      <sz val="24"/>
      <color theme="1"/>
      <name val="Calibri"/>
      <family val="2"/>
      <scheme val="minor"/>
    </font>
    <font>
      <sz val="10"/>
      <color theme="1"/>
      <name val="Calibri"/>
      <family val="2"/>
      <scheme val="minor"/>
    </font>
    <font>
      <b/>
      <sz val="15"/>
      <color theme="1"/>
      <name val="Calibri"/>
      <family val="2"/>
      <scheme val="minor"/>
    </font>
    <font>
      <b/>
      <sz val="14"/>
      <color theme="1"/>
      <name val="Calibri"/>
      <family val="2"/>
      <scheme val="minor"/>
    </font>
    <font>
      <b/>
      <sz val="13"/>
      <color theme="0"/>
      <name val="Calibri"/>
      <family val="2"/>
      <scheme val="minor"/>
    </font>
    <font>
      <b/>
      <sz val="11"/>
      <name val="Calibri"/>
      <family val="2"/>
      <scheme val="minor"/>
    </font>
    <font>
      <b/>
      <sz val="10"/>
      <color theme="0"/>
      <name val="Calibri"/>
      <family val="2"/>
      <scheme val="minor"/>
    </font>
    <font>
      <b/>
      <sz val="10"/>
      <name val="Calibri"/>
      <family val="2"/>
      <scheme val="minor"/>
    </font>
    <font>
      <sz val="10"/>
      <name val="Calibri"/>
      <family val="2"/>
      <scheme val="minor"/>
    </font>
    <font>
      <sz val="10"/>
      <name val="Arial"/>
      <family val="2"/>
    </font>
    <font>
      <sz val="10"/>
      <name val="Arial Narrow"/>
      <family val="2"/>
    </font>
    <font>
      <sz val="10"/>
      <color theme="1"/>
      <name val="Inherit"/>
    </font>
    <font>
      <b/>
      <sz val="10"/>
      <name val="Arial Narrow"/>
      <family val="2"/>
    </font>
    <font>
      <sz val="11"/>
      <name val="Calibri"/>
      <family val="2"/>
      <scheme val="minor"/>
    </font>
    <font>
      <sz val="10"/>
      <color theme="1"/>
      <name val="Arial"/>
      <family val="2"/>
    </font>
    <font>
      <sz val="9"/>
      <name val="Century Gothic"/>
      <family val="2"/>
    </font>
    <font>
      <sz val="8"/>
      <name val="Calibri"/>
      <family val="2"/>
      <scheme val="minor"/>
    </font>
    <font>
      <b/>
      <sz val="8"/>
      <name val="Calibri"/>
      <family val="2"/>
      <scheme val="minor"/>
    </font>
    <font>
      <sz val="9"/>
      <name val="Calibri"/>
      <family val="2"/>
      <scheme val="minor"/>
    </font>
    <font>
      <sz val="10"/>
      <name val="Calibri Light"/>
      <family val="2"/>
      <scheme val="major"/>
    </font>
    <font>
      <u/>
      <sz val="10"/>
      <name val="Calibri"/>
      <family val="2"/>
      <scheme val="minor"/>
    </font>
    <font>
      <u/>
      <sz val="10"/>
      <name val="Calibri Light"/>
      <family val="2"/>
      <scheme val="major"/>
    </font>
    <font>
      <sz val="10.5"/>
      <name val="Calibri Light"/>
      <family val="2"/>
      <scheme val="major"/>
    </font>
    <font>
      <b/>
      <sz val="9"/>
      <color indexed="81"/>
      <name val="Tahoma"/>
      <family val="2"/>
    </font>
    <font>
      <sz val="9"/>
      <color indexed="81"/>
      <name val="Tahoma"/>
      <family val="2"/>
    </font>
    <font>
      <sz val="10"/>
      <name val="Calibri"/>
      <family val="2"/>
    </font>
    <font>
      <b/>
      <sz val="10"/>
      <name val="Calibri"/>
      <family val="2"/>
    </font>
    <font>
      <sz val="10"/>
      <color rgb="FF000000"/>
      <name val="Inherit"/>
    </font>
    <font>
      <sz val="10"/>
      <color rgb="FFFF0000"/>
      <name val="Arial"/>
      <family val="2"/>
    </font>
    <font>
      <sz val="10"/>
      <color rgb="FF000000"/>
      <name val="Arial"/>
      <family val="2"/>
    </font>
    <font>
      <u/>
      <sz val="10"/>
      <color rgb="FFFF0000"/>
      <name val="Arial"/>
      <family val="2"/>
    </font>
    <font>
      <sz val="10.5"/>
      <name val="Arial"/>
      <family val="2"/>
    </font>
    <font>
      <sz val="10"/>
      <color rgb="FF000000"/>
      <name val="Calibri"/>
      <family val="2"/>
    </font>
    <font>
      <i/>
      <sz val="10"/>
      <color rgb="FF000000"/>
      <name val="Calibri"/>
      <family val="2"/>
    </font>
    <font>
      <b/>
      <sz val="10"/>
      <color rgb="FF000000"/>
      <name val="Calibri"/>
      <family val="2"/>
    </font>
    <font>
      <b/>
      <sz val="10"/>
      <color rgb="FF000000"/>
      <name val="Webdings"/>
      <family val="1"/>
      <charset val="2"/>
    </font>
    <font>
      <sz val="10"/>
      <color rgb="FF000000"/>
      <name val="Webdings"/>
      <family val="1"/>
      <charset val="2"/>
    </font>
    <font>
      <b/>
      <sz val="10"/>
      <color theme="1"/>
      <name val="Calibri"/>
      <family val="2"/>
      <scheme val="minor"/>
    </font>
    <font>
      <b/>
      <sz val="10"/>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7"/>
        <bgColor indexed="64"/>
      </patternFill>
    </fill>
    <fill>
      <patternFill patternType="solid">
        <fgColor theme="6"/>
        <bgColor indexed="64"/>
      </patternFill>
    </fill>
    <fill>
      <patternFill patternType="solid">
        <fgColor rgb="FFFFFF00"/>
        <bgColor indexed="64"/>
      </patternFill>
    </fill>
    <fill>
      <patternFill patternType="solid">
        <fgColor rgb="FFFFFF00"/>
        <bgColor rgb="FF000000"/>
      </patternFill>
    </fill>
    <fill>
      <patternFill patternType="solid">
        <fgColor rgb="FFFFFFFF"/>
        <bgColor rgb="FF000000"/>
      </patternFill>
    </fill>
    <fill>
      <patternFill patternType="solid">
        <fgColor rgb="FF92D050"/>
        <bgColor indexed="64"/>
      </patternFill>
    </fill>
  </fills>
  <borders count="16">
    <border>
      <left/>
      <right/>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thin">
        <color auto="1"/>
      </left>
      <right style="thin">
        <color auto="1"/>
      </right>
      <top style="thin">
        <color auto="1"/>
      </top>
      <bottom style="thin">
        <color auto="1"/>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CCCCCC"/>
      </top>
      <bottom style="medium">
        <color rgb="FF000000"/>
      </bottom>
      <diagonal/>
    </border>
    <border>
      <left/>
      <right style="thin">
        <color indexed="64"/>
      </right>
      <top style="thin">
        <color indexed="64"/>
      </top>
      <bottom style="thin">
        <color indexed="64"/>
      </bottom>
      <diagonal/>
    </border>
  </borders>
  <cellStyleXfs count="7">
    <xf numFmtId="0" fontId="0" fillId="0" borderId="0"/>
    <xf numFmtId="41" fontId="1" fillId="0" borderId="0" applyFont="0" applyFill="0" applyBorder="0" applyAlignment="0" applyProtection="0"/>
    <xf numFmtId="9" fontId="1"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1" fontId="1" fillId="0" borderId="0" applyFont="0" applyFill="0" applyBorder="0" applyAlignment="0" applyProtection="0"/>
  </cellStyleXfs>
  <cellXfs count="166">
    <xf numFmtId="0" fontId="0" fillId="0" borderId="0" xfId="0"/>
    <xf numFmtId="0" fontId="3" fillId="2" borderId="0" xfId="0" applyFont="1" applyFill="1" applyAlignment="1">
      <alignment horizontal="center" vertical="center" wrapText="1"/>
    </xf>
    <xf numFmtId="0" fontId="3" fillId="2" borderId="0" xfId="0" applyFont="1" applyFill="1" applyAlignment="1" applyProtection="1">
      <alignment horizontal="center" vertical="center" wrapText="1"/>
      <protection locked="0"/>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0" borderId="0" xfId="0" applyFont="1" applyAlignment="1">
      <alignment horizontal="center" vertical="center" wrapText="1"/>
    </xf>
    <xf numFmtId="0" fontId="5" fillId="2" borderId="0" xfId="0" applyFont="1" applyFill="1" applyAlignment="1" applyProtection="1">
      <alignment horizontal="center" vertical="center" wrapText="1"/>
      <protection locked="0"/>
    </xf>
    <xf numFmtId="0" fontId="2" fillId="2" borderId="0" xfId="0" applyFont="1" applyFill="1" applyAlignment="1">
      <alignment vertical="center" wrapText="1"/>
    </xf>
    <xf numFmtId="0" fontId="2" fillId="2" borderId="0" xfId="0" applyFont="1" applyFill="1" applyAlignment="1">
      <alignment horizontal="center" vertical="center" wrapText="1"/>
    </xf>
    <xf numFmtId="0" fontId="5" fillId="0" borderId="0" xfId="0" applyFont="1" applyAlignment="1">
      <alignment horizontal="center" vertical="center" wrapText="1"/>
    </xf>
    <xf numFmtId="0" fontId="0" fillId="2" borderId="0" xfId="0" applyFill="1" applyAlignment="1" applyProtection="1">
      <alignment horizontal="center" vertical="center" wrapText="1"/>
      <protection locked="0"/>
    </xf>
    <xf numFmtId="9" fontId="12" fillId="0" borderId="2" xfId="4" applyFont="1" applyFill="1" applyBorder="1" applyAlignment="1" applyProtection="1">
      <alignment horizontal="center" vertical="center" wrapText="1"/>
    </xf>
    <xf numFmtId="0" fontId="12" fillId="0" borderId="2" xfId="4" applyNumberFormat="1" applyFont="1" applyFill="1" applyBorder="1" applyAlignment="1" applyProtection="1">
      <alignment horizontal="center" vertical="center" wrapText="1"/>
    </xf>
    <xf numFmtId="9" fontId="12" fillId="0" borderId="7" xfId="2" applyFont="1" applyFill="1" applyBorder="1" applyAlignment="1" applyProtection="1">
      <alignment horizontal="center" vertical="center" wrapText="1"/>
    </xf>
    <xf numFmtId="0" fontId="5" fillId="7" borderId="10" xfId="0" applyFont="1" applyFill="1" applyBorder="1" applyAlignment="1" applyProtection="1">
      <alignment horizontal="center" vertical="center" wrapText="1"/>
      <protection locked="0"/>
    </xf>
    <xf numFmtId="1" fontId="12" fillId="0" borderId="2" xfId="4" applyNumberFormat="1" applyFont="1" applyFill="1" applyBorder="1" applyAlignment="1" applyProtection="1">
      <alignment horizontal="center" vertical="center" wrapText="1"/>
    </xf>
    <xf numFmtId="0" fontId="12" fillId="0" borderId="5" xfId="4" applyNumberFormat="1" applyFont="1" applyFill="1" applyBorder="1" applyAlignment="1" applyProtection="1">
      <alignment horizontal="center" vertical="center" wrapText="1"/>
    </xf>
    <xf numFmtId="165" fontId="12" fillId="0" borderId="2" xfId="4" applyNumberFormat="1" applyFont="1" applyFill="1" applyBorder="1" applyAlignment="1" applyProtection="1">
      <alignment horizontal="center" vertical="center" wrapText="1"/>
    </xf>
    <xf numFmtId="9" fontId="12" fillId="0" borderId="5" xfId="4" applyFont="1" applyFill="1" applyBorder="1" applyAlignment="1" applyProtection="1">
      <alignment horizontal="center" vertical="center" wrapText="1"/>
    </xf>
    <xf numFmtId="10" fontId="12" fillId="0" borderId="2" xfId="4" applyNumberFormat="1" applyFont="1" applyFill="1" applyBorder="1" applyAlignment="1" applyProtection="1">
      <alignment horizontal="center" vertical="center" wrapText="1"/>
    </xf>
    <xf numFmtId="9" fontId="12" fillId="0" borderId="2" xfId="2" applyFont="1" applyFill="1" applyBorder="1" applyAlignment="1" applyProtection="1">
      <alignment horizontal="center" vertical="center" wrapText="1"/>
    </xf>
    <xf numFmtId="9" fontId="14" fillId="0" borderId="2" xfId="4" applyFont="1" applyFill="1" applyBorder="1" applyAlignment="1" applyProtection="1">
      <alignment horizontal="center" vertical="center" wrapText="1"/>
    </xf>
    <xf numFmtId="0" fontId="12" fillId="0" borderId="5" xfId="2" applyNumberFormat="1" applyFont="1" applyFill="1" applyBorder="1" applyAlignment="1" applyProtection="1">
      <alignment horizontal="center" vertical="center" wrapText="1"/>
    </xf>
    <xf numFmtId="41" fontId="12" fillId="0" borderId="2" xfId="1" applyFont="1" applyFill="1" applyBorder="1" applyAlignment="1" applyProtection="1">
      <alignment horizontal="center" vertical="center" wrapText="1"/>
    </xf>
    <xf numFmtId="41" fontId="12" fillId="0" borderId="5" xfId="1" applyFont="1" applyFill="1" applyBorder="1" applyAlignment="1" applyProtection="1">
      <alignment horizontal="center" vertical="center" wrapText="1"/>
    </xf>
    <xf numFmtId="2" fontId="12" fillId="0" borderId="5" xfId="4" applyNumberFormat="1" applyFont="1" applyFill="1" applyBorder="1" applyAlignment="1" applyProtection="1">
      <alignment horizontal="center" vertical="center" wrapText="1"/>
    </xf>
    <xf numFmtId="3" fontId="12" fillId="0" borderId="2" xfId="2" applyNumberFormat="1" applyFont="1" applyFill="1" applyBorder="1" applyAlignment="1" applyProtection="1">
      <alignment horizontal="center" vertical="center" wrapText="1"/>
    </xf>
    <xf numFmtId="3" fontId="12" fillId="0" borderId="5" xfId="4" applyNumberFormat="1" applyFont="1" applyFill="1" applyBorder="1" applyAlignment="1" applyProtection="1">
      <alignment horizontal="center" vertical="center" wrapText="1"/>
    </xf>
    <xf numFmtId="9" fontId="12" fillId="0" borderId="2" xfId="4" applyFont="1" applyFill="1" applyBorder="1" applyAlignment="1" applyProtection="1">
      <alignment horizontal="left" vertical="top" wrapText="1"/>
    </xf>
    <xf numFmtId="9" fontId="12" fillId="0" borderId="5" xfId="4" applyFont="1" applyFill="1" applyBorder="1" applyAlignment="1" applyProtection="1">
      <alignment horizontal="left" vertical="center" wrapText="1"/>
    </xf>
    <xf numFmtId="3" fontId="12" fillId="0" borderId="5" xfId="2" applyNumberFormat="1" applyFont="1" applyFill="1" applyBorder="1" applyAlignment="1" applyProtection="1">
      <alignment horizontal="center" vertical="center" wrapText="1"/>
    </xf>
    <xf numFmtId="9" fontId="12" fillId="0" borderId="2" xfId="4" applyFont="1" applyFill="1" applyBorder="1" applyAlignment="1" applyProtection="1">
      <alignment horizontal="left" vertical="center" wrapText="1"/>
    </xf>
    <xf numFmtId="1" fontId="12" fillId="0" borderId="2" xfId="2" applyNumberFormat="1" applyFont="1" applyFill="1" applyBorder="1" applyAlignment="1" applyProtection="1">
      <alignment horizontal="center" vertical="center" wrapText="1"/>
    </xf>
    <xf numFmtId="0" fontId="12" fillId="0" borderId="2" xfId="2" applyNumberFormat="1" applyFont="1" applyFill="1" applyBorder="1" applyAlignment="1" applyProtection="1">
      <alignment horizontal="center" vertical="center" wrapText="1"/>
    </xf>
    <xf numFmtId="9" fontId="12" fillId="0" borderId="5" xfId="2" applyFont="1" applyFill="1" applyBorder="1" applyAlignment="1" applyProtection="1">
      <alignment horizontal="center" vertical="center" wrapText="1"/>
    </xf>
    <xf numFmtId="0" fontId="19" fillId="0" borderId="2" xfId="4" applyNumberFormat="1" applyFont="1" applyFill="1" applyBorder="1" applyAlignment="1" applyProtection="1">
      <alignment horizontal="center" vertical="center" wrapText="1"/>
    </xf>
    <xf numFmtId="9" fontId="20" fillId="0" borderId="2" xfId="4" applyFont="1" applyFill="1" applyBorder="1" applyAlignment="1" applyProtection="1">
      <alignment horizontal="center" vertical="center" wrapText="1"/>
    </xf>
    <xf numFmtId="9" fontId="11" fillId="0" borderId="2" xfId="4" applyFont="1" applyFill="1" applyBorder="1" applyAlignment="1" applyProtection="1">
      <alignment horizontal="center" vertical="center" wrapText="1"/>
    </xf>
    <xf numFmtId="166" fontId="12" fillId="0" borderId="2" xfId="2" applyNumberFormat="1" applyFont="1" applyFill="1" applyBorder="1" applyAlignment="1" applyProtection="1">
      <alignment horizontal="center" vertical="center" wrapText="1"/>
    </xf>
    <xf numFmtId="9" fontId="22" fillId="0" borderId="2" xfId="4" applyFont="1" applyFill="1" applyBorder="1" applyAlignment="1" applyProtection="1">
      <alignment horizontal="center" vertical="center" wrapText="1"/>
    </xf>
    <xf numFmtId="4" fontId="12" fillId="0" borderId="5" xfId="4" applyNumberFormat="1" applyFont="1" applyFill="1" applyBorder="1" applyAlignment="1" applyProtection="1">
      <alignment horizontal="center" vertical="center" wrapText="1"/>
    </xf>
    <xf numFmtId="10" fontId="12" fillId="0" borderId="2" xfId="2" applyNumberFormat="1" applyFont="1" applyFill="1" applyBorder="1" applyAlignment="1" applyProtection="1">
      <alignment horizontal="center" vertical="center" wrapText="1"/>
    </xf>
    <xf numFmtId="9" fontId="12" fillId="0" borderId="2" xfId="4" quotePrefix="1" applyFont="1" applyFill="1" applyBorder="1" applyAlignment="1" applyProtection="1">
      <alignment horizontal="center" vertical="center" wrapText="1"/>
    </xf>
    <xf numFmtId="1" fontId="12" fillId="0" borderId="5" xfId="2" applyNumberFormat="1" applyFont="1" applyFill="1" applyBorder="1" applyAlignment="1" applyProtection="1">
      <alignment horizontal="center" vertical="center" wrapText="1"/>
    </xf>
    <xf numFmtId="9" fontId="5" fillId="0" borderId="2" xfId="2" applyFont="1" applyFill="1" applyBorder="1" applyAlignment="1" applyProtection="1">
      <alignment horizontal="center" vertical="center" wrapText="1"/>
    </xf>
    <xf numFmtId="3" fontId="12" fillId="0" borderId="2" xfId="1" applyNumberFormat="1" applyFont="1" applyFill="1" applyBorder="1" applyAlignment="1" applyProtection="1">
      <alignment horizontal="center" vertical="center" wrapText="1"/>
    </xf>
    <xf numFmtId="3" fontId="12" fillId="0" borderId="5" xfId="6" applyNumberFormat="1" applyFont="1" applyFill="1" applyBorder="1" applyAlignment="1" applyProtection="1">
      <alignment horizontal="center" vertical="center" wrapText="1"/>
    </xf>
    <xf numFmtId="9" fontId="5" fillId="0" borderId="2" xfId="2" applyFont="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2" fillId="6" borderId="2" xfId="0" applyFont="1" applyFill="1" applyBorder="1" applyAlignment="1" applyProtection="1">
      <alignment horizontal="center" vertical="center" wrapText="1"/>
    </xf>
    <xf numFmtId="0" fontId="2" fillId="6" borderId="5" xfId="0" applyFont="1" applyFill="1" applyBorder="1" applyAlignment="1" applyProtection="1">
      <alignment horizontal="center" vertical="center" wrapText="1"/>
    </xf>
    <xf numFmtId="49" fontId="11" fillId="0" borderId="2" xfId="0" applyNumberFormat="1" applyFont="1" applyBorder="1" applyAlignment="1" applyProtection="1">
      <alignment horizontal="center" vertical="center" wrapText="1"/>
    </xf>
    <xf numFmtId="0" fontId="12" fillId="0" borderId="2" xfId="0" applyFont="1" applyBorder="1" applyAlignment="1" applyProtection="1">
      <alignment horizontal="center" vertical="center" wrapText="1"/>
    </xf>
    <xf numFmtId="0" fontId="12" fillId="0" borderId="2" xfId="3" applyFont="1" applyBorder="1" applyAlignment="1" applyProtection="1">
      <alignment horizontal="center" vertical="center" wrapText="1"/>
    </xf>
    <xf numFmtId="9" fontId="12" fillId="0" borderId="2" xfId="3" applyNumberFormat="1" applyFont="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12" fillId="0" borderId="7" xfId="0" applyFont="1" applyBorder="1" applyAlignment="1" applyProtection="1">
      <alignment horizontal="center" vertical="center" wrapText="1"/>
    </xf>
    <xf numFmtId="0" fontId="12" fillId="0" borderId="6" xfId="0" applyFont="1" applyBorder="1" applyAlignment="1" applyProtection="1">
      <alignment horizontal="center" vertical="center" wrapText="1"/>
    </xf>
    <xf numFmtId="9" fontId="12" fillId="0" borderId="2" xfId="0" applyNumberFormat="1" applyFont="1" applyBorder="1" applyAlignment="1" applyProtection="1">
      <alignment horizontal="center" vertical="center" wrapText="1"/>
    </xf>
    <xf numFmtId="164" fontId="12" fillId="0" borderId="2" xfId="0" applyNumberFormat="1" applyFont="1" applyBorder="1" applyAlignment="1" applyProtection="1">
      <alignment horizontal="center" vertical="center" wrapText="1"/>
    </xf>
    <xf numFmtId="0" fontId="12" fillId="0" borderId="2" xfId="0" applyFont="1" applyBorder="1" applyAlignment="1" applyProtection="1">
      <alignment horizontal="left" vertical="center" wrapText="1"/>
    </xf>
    <xf numFmtId="9" fontId="15" fillId="0" borderId="2" xfId="0" applyNumberFormat="1" applyFont="1" applyBorder="1" applyAlignment="1" applyProtection="1">
      <alignment horizontal="center" vertical="center" wrapText="1"/>
    </xf>
    <xf numFmtId="0" fontId="15" fillId="0" borderId="2" xfId="0" applyFont="1" applyBorder="1" applyAlignment="1" applyProtection="1">
      <alignment horizontal="center" vertical="center" wrapText="1"/>
    </xf>
    <xf numFmtId="0" fontId="12" fillId="0" borderId="5" xfId="0" applyFont="1" applyBorder="1" applyAlignment="1" applyProtection="1">
      <alignment horizontal="center" vertical="center" wrapText="1"/>
    </xf>
    <xf numFmtId="1" fontId="12" fillId="0" borderId="2" xfId="0" applyNumberFormat="1" applyFont="1" applyBorder="1" applyAlignment="1" applyProtection="1">
      <alignment horizontal="center" vertical="center" wrapText="1"/>
    </xf>
    <xf numFmtId="49" fontId="16" fillId="0" borderId="2" xfId="0" applyNumberFormat="1" applyFont="1" applyBorder="1" applyAlignment="1" applyProtection="1">
      <alignment horizontal="justify" vertical="center" wrapText="1"/>
    </xf>
    <xf numFmtId="10" fontId="12" fillId="0" borderId="2" xfId="0" applyNumberFormat="1" applyFont="1" applyBorder="1" applyAlignment="1" applyProtection="1">
      <alignment horizontal="center" vertical="center" wrapText="1"/>
    </xf>
    <xf numFmtId="0" fontId="12" fillId="0" borderId="2" xfId="0" applyFont="1" applyBorder="1" applyAlignment="1" applyProtection="1">
      <alignment horizontal="left" vertical="top" wrapText="1"/>
    </xf>
    <xf numFmtId="3" fontId="12" fillId="0" borderId="2" xfId="0" applyNumberFormat="1" applyFont="1" applyBorder="1" applyAlignment="1" applyProtection="1">
      <alignment horizontal="center" vertical="center" wrapText="1"/>
    </xf>
    <xf numFmtId="0" fontId="17" fillId="0" borderId="2" xfId="0" applyFont="1" applyBorder="1" applyAlignment="1" applyProtection="1">
      <alignment vertical="center" wrapText="1"/>
    </xf>
    <xf numFmtId="0" fontId="11" fillId="0" borderId="2" xfId="0" applyFont="1" applyBorder="1" applyAlignment="1" applyProtection="1">
      <alignment horizontal="center" vertical="center" wrapText="1"/>
    </xf>
    <xf numFmtId="0" fontId="18" fillId="0" borderId="0" xfId="0" applyFont="1" applyAlignment="1" applyProtection="1">
      <alignment vertical="center"/>
    </xf>
    <xf numFmtId="166" fontId="19" fillId="0" borderId="2" xfId="5" applyNumberFormat="1" applyFont="1" applyBorder="1" applyAlignment="1" applyProtection="1">
      <alignment horizontal="center" vertical="center" wrapText="1"/>
    </xf>
    <xf numFmtId="0" fontId="19" fillId="0" borderId="2" xfId="0" applyFont="1" applyBorder="1" applyAlignment="1" applyProtection="1">
      <alignment horizontal="left" vertical="center" wrapText="1" indent="1"/>
    </xf>
    <xf numFmtId="0" fontId="5" fillId="0" borderId="2" xfId="0" applyFont="1" applyBorder="1" applyAlignment="1" applyProtection="1">
      <alignment horizontal="justify" vertical="center"/>
    </xf>
    <xf numFmtId="9" fontId="5" fillId="0" borderId="2"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9" fontId="23" fillId="0" borderId="2" xfId="0" applyNumberFormat="1" applyFont="1" applyBorder="1" applyAlignment="1" applyProtection="1">
      <alignment vertical="center" wrapText="1"/>
    </xf>
    <xf numFmtId="9" fontId="23" fillId="0" borderId="2" xfId="0" applyNumberFormat="1" applyFont="1" applyBorder="1" applyAlignment="1" applyProtection="1">
      <alignment horizontal="center" vertical="center" wrapText="1"/>
    </xf>
    <xf numFmtId="0" fontId="23" fillId="0" borderId="2" xfId="0" applyFont="1" applyBorder="1" applyAlignment="1" applyProtection="1">
      <alignment vertical="center" wrapText="1"/>
    </xf>
    <xf numFmtId="0" fontId="23" fillId="0" borderId="5" xfId="0" applyFont="1" applyBorder="1" applyAlignment="1" applyProtection="1">
      <alignment vertical="center" wrapText="1"/>
    </xf>
    <xf numFmtId="0" fontId="23" fillId="0" borderId="2" xfId="0" applyFont="1" applyBorder="1" applyAlignment="1" applyProtection="1">
      <alignment horizontal="center" vertical="center" wrapText="1"/>
    </xf>
    <xf numFmtId="0" fontId="23" fillId="0" borderId="5" xfId="0" applyFont="1" applyBorder="1" applyAlignment="1" applyProtection="1">
      <alignment wrapText="1"/>
    </xf>
    <xf numFmtId="0" fontId="23" fillId="0" borderId="2" xfId="0" applyFont="1" applyBorder="1" applyAlignment="1" applyProtection="1">
      <alignment wrapText="1"/>
    </xf>
    <xf numFmtId="0" fontId="24" fillId="0" borderId="5" xfId="0" applyFont="1" applyBorder="1" applyAlignment="1" applyProtection="1">
      <alignment horizontal="center" vertical="center" wrapText="1"/>
    </xf>
    <xf numFmtId="2" fontId="25" fillId="0" borderId="2" xfId="0" applyNumberFormat="1" applyFont="1" applyBorder="1" applyAlignment="1" applyProtection="1">
      <alignment horizontal="center" vertical="center" wrapText="1"/>
    </xf>
    <xf numFmtId="0" fontId="23" fillId="0" borderId="5" xfId="0" applyFont="1" applyBorder="1" applyProtection="1"/>
    <xf numFmtId="0" fontId="25" fillId="0" borderId="2"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2" xfId="0" applyFont="1" applyBorder="1" applyAlignment="1" applyProtection="1">
      <alignment horizontal="center" vertical="center"/>
    </xf>
    <xf numFmtId="167" fontId="23" fillId="0" borderId="2" xfId="0" applyNumberFormat="1" applyFont="1" applyBorder="1" applyAlignment="1" applyProtection="1">
      <alignment horizontal="center" vertical="center" wrapText="1"/>
    </xf>
    <xf numFmtId="0" fontId="23" fillId="0" borderId="2" xfId="0" applyFont="1" applyBorder="1" applyAlignment="1" applyProtection="1">
      <alignment horizontal="left" vertical="center" wrapText="1"/>
    </xf>
    <xf numFmtId="9" fontId="5" fillId="2" borderId="2" xfId="0" applyNumberFormat="1" applyFont="1" applyFill="1" applyBorder="1" applyAlignment="1" applyProtection="1">
      <alignment horizontal="center" vertical="center" wrapText="1"/>
    </xf>
    <xf numFmtId="0" fontId="5" fillId="2" borderId="2" xfId="0" applyFont="1" applyFill="1" applyBorder="1" applyAlignment="1" applyProtection="1">
      <alignment horizontal="left" vertical="center" wrapText="1"/>
    </xf>
    <xf numFmtId="0" fontId="5" fillId="2" borderId="5" xfId="0" applyFont="1" applyFill="1" applyBorder="1" applyAlignment="1" applyProtection="1">
      <alignment horizontal="left" vertical="center" wrapText="1"/>
    </xf>
    <xf numFmtId="10" fontId="5" fillId="2" borderId="2" xfId="0" applyNumberFormat="1" applyFont="1" applyFill="1" applyBorder="1" applyAlignment="1" applyProtection="1">
      <alignment horizontal="center" vertical="center" wrapText="1"/>
    </xf>
    <xf numFmtId="0" fontId="5" fillId="0" borderId="2" xfId="0" applyFont="1" applyBorder="1" applyAlignment="1" applyProtection="1">
      <alignment horizontal="left" vertical="center" wrapText="1"/>
    </xf>
    <xf numFmtId="0" fontId="12" fillId="0" borderId="2" xfId="0" applyFont="1" applyBorder="1" applyAlignment="1" applyProtection="1">
      <alignment vertical="center" wrapText="1"/>
    </xf>
    <xf numFmtId="0" fontId="5" fillId="0" borderId="11" xfId="0" applyFont="1" applyBorder="1" applyAlignment="1" applyProtection="1">
      <alignment horizontal="center" vertical="center" wrapText="1"/>
    </xf>
    <xf numFmtId="0" fontId="5" fillId="0" borderId="5" xfId="0" applyFont="1" applyBorder="1" applyAlignment="1" applyProtection="1">
      <alignment horizontal="left" vertical="center" wrapText="1"/>
    </xf>
    <xf numFmtId="0" fontId="5" fillId="2" borderId="2" xfId="0" applyFont="1" applyFill="1" applyBorder="1" applyAlignment="1" applyProtection="1">
      <alignment horizontal="center" vertical="center" wrapText="1"/>
    </xf>
    <xf numFmtId="0" fontId="5" fillId="0" borderId="2" xfId="0" applyFont="1" applyBorder="1" applyAlignment="1" applyProtection="1">
      <alignment vertical="center" wrapText="1"/>
    </xf>
    <xf numFmtId="0" fontId="29" fillId="0" borderId="7" xfId="0" applyFont="1" applyFill="1" applyBorder="1" applyAlignment="1" applyProtection="1">
      <alignment wrapText="1"/>
      <protection locked="0"/>
    </xf>
    <xf numFmtId="9" fontId="29" fillId="0" borderId="7" xfId="0" applyNumberFormat="1" applyFont="1" applyFill="1" applyBorder="1" applyAlignment="1" applyProtection="1">
      <alignment wrapText="1"/>
      <protection locked="0"/>
    </xf>
    <xf numFmtId="9" fontId="5" fillId="7" borderId="10" xfId="0" applyNumberFormat="1" applyFont="1" applyFill="1" applyBorder="1" applyAlignment="1" applyProtection="1">
      <alignment horizontal="center" vertical="center" wrapText="1"/>
      <protection locked="0"/>
    </xf>
    <xf numFmtId="10" fontId="5" fillId="7" borderId="10"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3" fontId="29" fillId="0" borderId="7" xfId="0" applyNumberFormat="1" applyFont="1" applyFill="1" applyBorder="1" applyAlignment="1" applyProtection="1">
      <alignment wrapText="1"/>
      <protection locked="0"/>
    </xf>
    <xf numFmtId="0" fontId="31" fillId="0" borderId="2" xfId="0" applyFont="1" applyFill="1" applyBorder="1" applyAlignment="1" applyProtection="1">
      <alignment wrapText="1"/>
      <protection locked="0"/>
    </xf>
    <xf numFmtId="9" fontId="15" fillId="0" borderId="2" xfId="0" applyNumberFormat="1" applyFont="1" applyBorder="1" applyAlignment="1" applyProtection="1">
      <alignment horizontal="center" vertical="center" wrapText="1"/>
      <protection locked="0"/>
    </xf>
    <xf numFmtId="0" fontId="29" fillId="0" borderId="5" xfId="0" applyFont="1" applyFill="1" applyBorder="1" applyAlignment="1" applyProtection="1">
      <alignment wrapText="1"/>
      <protection locked="0"/>
    </xf>
    <xf numFmtId="0" fontId="12" fillId="0" borderId="5" xfId="0" applyFont="1" applyBorder="1" applyAlignment="1" applyProtection="1">
      <alignment horizontal="center" vertical="center" wrapText="1"/>
      <protection locked="0"/>
    </xf>
    <xf numFmtId="0" fontId="29" fillId="0" borderId="2" xfId="0" applyFont="1" applyFill="1" applyBorder="1" applyAlignment="1" applyProtection="1">
      <alignment wrapText="1"/>
      <protection locked="0"/>
    </xf>
    <xf numFmtId="10" fontId="29" fillId="0" borderId="2" xfId="0" applyNumberFormat="1" applyFont="1" applyFill="1" applyBorder="1" applyAlignment="1" applyProtection="1">
      <alignment wrapText="1"/>
      <protection locked="0"/>
    </xf>
    <xf numFmtId="9" fontId="29" fillId="0" borderId="2" xfId="0" applyNumberFormat="1" applyFont="1" applyFill="1" applyBorder="1" applyAlignment="1" applyProtection="1">
      <alignment wrapText="1"/>
      <protection locked="0"/>
    </xf>
    <xf numFmtId="0" fontId="29" fillId="0" borderId="6" xfId="0" applyFont="1" applyFill="1" applyBorder="1" applyAlignment="1" applyProtection="1">
      <alignment wrapText="1"/>
      <protection locked="0"/>
    </xf>
    <xf numFmtId="9" fontId="29" fillId="0" borderId="5" xfId="0" applyNumberFormat="1" applyFont="1" applyFill="1" applyBorder="1" applyAlignment="1" applyProtection="1">
      <alignment wrapText="1"/>
      <protection locked="0"/>
    </xf>
    <xf numFmtId="0" fontId="32" fillId="0" borderId="2" xfId="0" applyFont="1" applyFill="1" applyBorder="1" applyAlignment="1" applyProtection="1">
      <alignment wrapText="1"/>
      <protection locked="0"/>
    </xf>
    <xf numFmtId="9" fontId="32" fillId="8" borderId="7" xfId="0" applyNumberFormat="1" applyFont="1" applyFill="1" applyBorder="1" applyAlignment="1" applyProtection="1">
      <alignment wrapText="1"/>
      <protection locked="0"/>
    </xf>
    <xf numFmtId="0" fontId="33" fillId="0" borderId="0" xfId="0" applyFont="1" applyFill="1" applyBorder="1" applyAlignment="1" applyProtection="1">
      <alignment wrapText="1"/>
      <protection locked="0"/>
    </xf>
    <xf numFmtId="0" fontId="32" fillId="0" borderId="11" xfId="0" applyFont="1" applyFill="1" applyBorder="1" applyAlignment="1" applyProtection="1">
      <alignment wrapText="1"/>
      <protection locked="0"/>
    </xf>
    <xf numFmtId="9" fontId="32" fillId="8" borderId="12" xfId="0" applyNumberFormat="1" applyFont="1" applyFill="1" applyBorder="1" applyAlignment="1" applyProtection="1">
      <alignment wrapText="1"/>
      <protection locked="0"/>
    </xf>
    <xf numFmtId="0" fontId="33" fillId="0" borderId="7" xfId="0" applyFont="1" applyFill="1" applyBorder="1" applyAlignment="1" applyProtection="1">
      <alignment wrapText="1"/>
      <protection locked="0"/>
    </xf>
    <xf numFmtId="0" fontId="34" fillId="0" borderId="8" xfId="0" applyFont="1" applyFill="1" applyBorder="1" applyAlignment="1" applyProtection="1">
      <alignment wrapText="1"/>
      <protection locked="0"/>
    </xf>
    <xf numFmtId="9" fontId="32" fillId="8" borderId="8" xfId="0" applyNumberFormat="1" applyFont="1" applyFill="1" applyBorder="1" applyAlignment="1" applyProtection="1">
      <alignment wrapText="1"/>
      <protection locked="0"/>
    </xf>
    <xf numFmtId="0" fontId="33" fillId="9" borderId="10" xfId="0" applyFont="1" applyFill="1" applyBorder="1" applyAlignment="1" applyProtection="1">
      <alignment wrapText="1"/>
      <protection locked="0"/>
    </xf>
    <xf numFmtId="0" fontId="33" fillId="9" borderId="13" xfId="0" applyFont="1" applyFill="1" applyBorder="1" applyAlignment="1" applyProtection="1">
      <alignment wrapText="1"/>
      <protection locked="0"/>
    </xf>
    <xf numFmtId="0" fontId="33" fillId="9" borderId="14" xfId="0" applyFont="1" applyFill="1" applyBorder="1" applyAlignment="1" applyProtection="1">
      <alignment wrapText="1"/>
      <protection locked="0"/>
    </xf>
    <xf numFmtId="0" fontId="13" fillId="0" borderId="8" xfId="0" applyFont="1" applyFill="1" applyBorder="1" applyAlignment="1" applyProtection="1">
      <alignment wrapText="1"/>
      <protection locked="0"/>
    </xf>
    <xf numFmtId="9" fontId="32" fillId="8" borderId="11" xfId="0" applyNumberFormat="1" applyFont="1" applyFill="1" applyBorder="1" applyAlignment="1" applyProtection="1">
      <alignment wrapText="1"/>
      <protection locked="0"/>
    </xf>
    <xf numFmtId="0" fontId="13" fillId="0" borderId="0" xfId="0" applyFont="1" applyFill="1" applyBorder="1" applyAlignment="1" applyProtection="1">
      <alignment wrapText="1"/>
      <protection locked="0"/>
    </xf>
    <xf numFmtId="0" fontId="32" fillId="9" borderId="11" xfId="0" applyFont="1" applyFill="1" applyBorder="1" applyAlignment="1" applyProtection="1">
      <alignment wrapText="1"/>
      <protection locked="0"/>
    </xf>
    <xf numFmtId="9" fontId="12" fillId="0" borderId="5" xfId="0" applyNumberFormat="1" applyFont="1" applyBorder="1" applyAlignment="1" applyProtection="1">
      <alignment horizontal="center" vertical="center" wrapText="1"/>
      <protection locked="0"/>
    </xf>
    <xf numFmtId="0" fontId="9" fillId="7" borderId="10" xfId="0" applyFont="1" applyFill="1" applyBorder="1" applyAlignment="1" applyProtection="1">
      <alignment horizontal="center" vertical="center" wrapText="1"/>
      <protection locked="0"/>
    </xf>
    <xf numFmtId="0" fontId="5" fillId="7" borderId="10" xfId="0" applyFont="1" applyFill="1" applyBorder="1" applyAlignment="1" applyProtection="1">
      <alignment horizontal="justify" vertical="center" wrapText="1"/>
      <protection locked="0"/>
    </xf>
    <xf numFmtId="0" fontId="5" fillId="10" borderId="0" xfId="0" applyFont="1" applyFill="1" applyAlignment="1">
      <alignment horizontal="center" vertical="center" wrapText="1"/>
    </xf>
    <xf numFmtId="0" fontId="3" fillId="10" borderId="0" xfId="0" applyFont="1" applyFill="1" applyAlignment="1">
      <alignment horizontal="center" vertical="center" wrapText="1"/>
    </xf>
    <xf numFmtId="0" fontId="0" fillId="10" borderId="0" xfId="0" applyFill="1" applyAlignment="1" applyProtection="1">
      <alignment horizontal="center" vertical="center" wrapText="1"/>
      <protection locked="0"/>
    </xf>
    <xf numFmtId="9" fontId="5" fillId="10" borderId="0" xfId="0" applyNumberFormat="1" applyFont="1" applyFill="1" applyAlignment="1">
      <alignment horizontal="center" vertical="center" wrapText="1"/>
    </xf>
    <xf numFmtId="0" fontId="42" fillId="0" borderId="0" xfId="0" applyFont="1" applyAlignment="1">
      <alignment horizontal="center" vertical="center" wrapText="1"/>
    </xf>
    <xf numFmtId="0" fontId="36" fillId="8" borderId="10" xfId="0" applyFont="1" applyFill="1" applyBorder="1" applyAlignment="1" applyProtection="1">
      <alignment horizontal="justify" vertical="center" wrapText="1"/>
      <protection locked="0"/>
    </xf>
    <xf numFmtId="10" fontId="36" fillId="8" borderId="15" xfId="0" applyNumberFormat="1" applyFont="1" applyFill="1" applyBorder="1" applyAlignment="1" applyProtection="1">
      <alignment horizontal="justify" vertical="center" wrapText="1"/>
      <protection locked="0"/>
    </xf>
    <xf numFmtId="0" fontId="36" fillId="8" borderId="15" xfId="0" applyFont="1" applyFill="1" applyBorder="1" applyAlignment="1" applyProtection="1">
      <alignment horizontal="justify" vertical="center" wrapText="1"/>
      <protection locked="0"/>
    </xf>
    <xf numFmtId="10" fontId="5" fillId="10" borderId="0" xfId="0" applyNumberFormat="1" applyFont="1" applyFill="1" applyAlignment="1">
      <alignment horizontal="center" vertical="center" wrapText="1"/>
    </xf>
    <xf numFmtId="10" fontId="5" fillId="10" borderId="10" xfId="0" applyNumberFormat="1" applyFont="1" applyFill="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7" fillId="3" borderId="1" xfId="0" applyFont="1" applyFill="1" applyBorder="1" applyAlignment="1">
      <alignment horizontal="center" vertical="center" wrapText="1"/>
    </xf>
    <xf numFmtId="0" fontId="7" fillId="3" borderId="0" xfId="0" applyFont="1" applyFill="1" applyAlignment="1">
      <alignment horizontal="center" vertical="center" wrapText="1"/>
    </xf>
    <xf numFmtId="0" fontId="2" fillId="4" borderId="3" xfId="0" applyFont="1" applyFill="1" applyBorder="1" applyAlignment="1" applyProtection="1">
      <alignment horizontal="center" vertical="center" wrapText="1"/>
    </xf>
    <xf numFmtId="0" fontId="2" fillId="4" borderId="0" xfId="0" applyFont="1" applyFill="1" applyAlignment="1" applyProtection="1">
      <alignment horizontal="center" vertical="center" wrapText="1"/>
    </xf>
    <xf numFmtId="14" fontId="2" fillId="4" borderId="4" xfId="0" applyNumberFormat="1" applyFont="1" applyFill="1" applyBorder="1" applyAlignment="1" applyProtection="1">
      <alignment horizontal="center" vertical="center" wrapText="1"/>
    </xf>
    <xf numFmtId="14" fontId="2" fillId="4" borderId="11" xfId="0" applyNumberFormat="1" applyFont="1" applyFill="1" applyBorder="1" applyAlignment="1" applyProtection="1">
      <alignment horizontal="center" vertical="center" wrapText="1"/>
    </xf>
    <xf numFmtId="0" fontId="2" fillId="4" borderId="4"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8" fillId="5" borderId="5" xfId="0" applyFont="1" applyFill="1" applyBorder="1" applyAlignment="1" applyProtection="1">
      <alignment horizontal="center" vertical="center" wrapText="1"/>
    </xf>
    <xf numFmtId="0" fontId="8" fillId="5" borderId="6" xfId="0" applyFont="1" applyFill="1" applyBorder="1" applyAlignment="1" applyProtection="1">
      <alignment horizontal="center" vertical="center" wrapText="1"/>
    </xf>
    <xf numFmtId="0" fontId="8" fillId="5" borderId="7"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4" borderId="6"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xf>
    <xf numFmtId="0" fontId="2" fillId="6" borderId="9" xfId="0" applyFont="1" applyFill="1" applyBorder="1" applyAlignment="1" applyProtection="1">
      <alignment horizontal="center" vertical="center" wrapText="1"/>
    </xf>
    <xf numFmtId="0" fontId="9" fillId="7" borderId="10" xfId="0" applyFont="1" applyFill="1" applyBorder="1" applyAlignment="1" applyProtection="1">
      <alignment horizontal="center" vertical="center" wrapText="1"/>
      <protection locked="0"/>
    </xf>
  </cellXfs>
  <cellStyles count="7">
    <cellStyle name="Millares [0]" xfId="1" builtinId="6"/>
    <cellStyle name="Millares [0] 2" xfId="6"/>
    <cellStyle name="Normal" xfId="0" builtinId="0"/>
    <cellStyle name="Normal 2 3" xfId="3"/>
    <cellStyle name="Normal 7" xfId="5"/>
    <cellStyle name="Porcentaje" xfId="2" builtinId="5"/>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108558</xdr:colOff>
      <xdr:row>1</xdr:row>
      <xdr:rowOff>212911</xdr:rowOff>
    </xdr:from>
    <xdr:to>
      <xdr:col>18</xdr:col>
      <xdr:colOff>360612</xdr:colOff>
      <xdr:row>4</xdr:row>
      <xdr:rowOff>233350</xdr:rowOff>
    </xdr:to>
    <xdr:pic>
      <xdr:nvPicPr>
        <xdr:cNvPr id="2" name="2 Imagen">
          <a:extLst>
            <a:ext uri="{FF2B5EF4-FFF2-40B4-BE49-F238E27FC236}">
              <a16:creationId xmlns:a16="http://schemas.microsoft.com/office/drawing/2014/main" xmlns="" id="{721601A8-CE95-45E9-B531-65824ADC2E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858" y="374836"/>
          <a:ext cx="3098706" cy="66813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F200"/>
  <sheetViews>
    <sheetView tabSelected="1" zoomScale="70" zoomScaleNormal="70" workbookViewId="0">
      <pane xSplit="1" ySplit="79" topLeftCell="B80" activePane="bottomRight" state="frozen"/>
      <selection pane="topRight" activeCell="B1" sqref="B1"/>
      <selection pane="bottomLeft" activeCell="A80" sqref="A80"/>
      <selection pane="bottomRight" activeCell="U8" sqref="U8"/>
    </sheetView>
  </sheetViews>
  <sheetFormatPr baseColWidth="10" defaultColWidth="11.42578125" defaultRowHeight="12.75" x14ac:dyDescent="0.25"/>
  <cols>
    <col min="1" max="1" width="1.7109375" style="3" customWidth="1"/>
    <col min="2" max="2" width="14" style="3" customWidth="1"/>
    <col min="3" max="3" width="17.28515625" style="3" hidden="1" customWidth="1"/>
    <col min="4" max="4" width="21.85546875" style="3" hidden="1" customWidth="1"/>
    <col min="5" max="5" width="31.42578125" style="3" hidden="1" customWidth="1"/>
    <col min="6" max="6" width="19.140625" style="3" hidden="1" customWidth="1"/>
    <col min="7" max="7" width="14.28515625" style="3" hidden="1" customWidth="1"/>
    <col min="8" max="8" width="15.42578125" style="3" hidden="1" customWidth="1"/>
    <col min="9" max="9" width="13.140625" style="3" hidden="1" customWidth="1"/>
    <col min="10" max="10" width="19.5703125" style="3" hidden="1" customWidth="1"/>
    <col min="11" max="11" width="31.42578125" style="3" hidden="1" customWidth="1"/>
    <col min="12" max="14" width="18.7109375" style="3" hidden="1" customWidth="1"/>
    <col min="15" max="15" width="33.42578125" style="3" hidden="1" customWidth="1"/>
    <col min="16" max="16" width="15.5703125" style="3" hidden="1" customWidth="1"/>
    <col min="17" max="17" width="17.7109375" style="9" customWidth="1"/>
    <col min="18" max="18" width="11" style="9" customWidth="1"/>
    <col min="19" max="19" width="8.85546875" style="9" customWidth="1"/>
    <col min="20" max="20" width="22.140625" style="9" hidden="1" customWidth="1"/>
    <col min="21" max="21" width="12.85546875" style="9" customWidth="1"/>
    <col min="22" max="22" width="10.5703125" style="3" customWidth="1"/>
    <col min="23" max="23" width="12.42578125" style="3" customWidth="1"/>
    <col min="24" max="24" width="12.5703125" style="3" customWidth="1"/>
    <col min="25" max="25" width="30.140625" style="3" customWidth="1"/>
    <col min="26" max="26" width="31" style="3" customWidth="1"/>
    <col min="27" max="27" width="14" style="6" customWidth="1"/>
    <col min="28" max="28" width="11" style="6" customWidth="1"/>
    <col min="29" max="29" width="53.85546875" style="6" customWidth="1"/>
    <col min="30" max="30" width="27.28515625" style="6" customWidth="1"/>
    <col min="31" max="31" width="11.42578125" style="137"/>
    <col min="32" max="16384" width="11.42578125" style="3"/>
  </cols>
  <sheetData>
    <row r="2" spans="2:31" s="1" customFormat="1" ht="31.5" x14ac:dyDescent="0.25">
      <c r="B2" s="148" t="s">
        <v>0</v>
      </c>
      <c r="C2" s="149"/>
      <c r="D2" s="149"/>
      <c r="E2" s="149"/>
      <c r="F2" s="149"/>
      <c r="G2" s="149"/>
      <c r="H2" s="149"/>
      <c r="I2" s="149"/>
      <c r="J2" s="149"/>
      <c r="K2" s="149"/>
      <c r="L2" s="149"/>
      <c r="M2" s="149"/>
      <c r="N2" s="149"/>
      <c r="O2" s="149"/>
      <c r="P2" s="149"/>
      <c r="Q2" s="149"/>
      <c r="R2" s="149"/>
      <c r="S2" s="149"/>
      <c r="T2" s="149"/>
      <c r="U2" s="149"/>
      <c r="V2" s="149"/>
      <c r="W2" s="149"/>
      <c r="X2" s="149"/>
      <c r="Y2" s="149"/>
      <c r="Z2" s="149"/>
      <c r="AA2" s="2"/>
      <c r="AB2" s="2"/>
      <c r="AC2" s="2"/>
      <c r="AD2" s="2"/>
      <c r="AE2" s="138"/>
    </row>
    <row r="3" spans="2:31" ht="19.5" x14ac:dyDescent="0.25">
      <c r="E3" s="4"/>
      <c r="F3" s="4"/>
      <c r="G3" s="4"/>
      <c r="H3" s="4"/>
      <c r="I3" s="4"/>
      <c r="J3" s="4"/>
      <c r="K3" s="4"/>
      <c r="L3" s="4"/>
      <c r="M3" s="4"/>
      <c r="N3" s="4"/>
      <c r="O3" s="4"/>
      <c r="P3" s="4"/>
      <c r="Q3" s="5"/>
      <c r="R3" s="5"/>
      <c r="S3" s="5"/>
      <c r="T3" s="5"/>
      <c r="U3" s="5"/>
      <c r="V3" s="4"/>
      <c r="W3" s="4"/>
    </row>
    <row r="4" spans="2:31" ht="15" x14ac:dyDescent="0.25">
      <c r="E4" s="7"/>
      <c r="F4" s="7"/>
      <c r="G4" s="7"/>
      <c r="H4" s="7"/>
      <c r="I4" s="7"/>
      <c r="J4" s="7"/>
      <c r="K4" s="7"/>
      <c r="L4" s="7"/>
      <c r="M4" s="7"/>
      <c r="N4" s="7"/>
      <c r="O4" s="8"/>
    </row>
    <row r="5" spans="2:31" ht="18.75" customHeight="1" x14ac:dyDescent="0.25">
      <c r="B5" s="150" t="s">
        <v>1</v>
      </c>
      <c r="C5" s="151"/>
      <c r="D5" s="151"/>
      <c r="E5" s="151"/>
      <c r="F5" s="151"/>
      <c r="G5" s="151"/>
      <c r="H5" s="151"/>
      <c r="I5" s="151"/>
      <c r="J5" s="151"/>
      <c r="K5" s="151"/>
      <c r="L5" s="151"/>
      <c r="M5" s="151"/>
      <c r="N5" s="151"/>
      <c r="O5" s="151"/>
      <c r="P5" s="151"/>
      <c r="Q5" s="151"/>
      <c r="R5" s="151"/>
      <c r="S5" s="151"/>
      <c r="T5" s="151"/>
      <c r="U5" s="151"/>
      <c r="V5" s="151"/>
      <c r="W5" s="151"/>
      <c r="X5" s="151"/>
      <c r="Y5" s="151"/>
      <c r="Z5" s="151"/>
    </row>
    <row r="6" spans="2:31" s="10" customFormat="1" ht="37.5" customHeight="1" x14ac:dyDescent="0.25">
      <c r="B6" s="147" t="s">
        <v>2</v>
      </c>
      <c r="C6" s="147" t="s">
        <v>3</v>
      </c>
      <c r="D6" s="147" t="s">
        <v>4</v>
      </c>
      <c r="E6" s="147" t="s">
        <v>5</v>
      </c>
      <c r="F6" s="152" t="s">
        <v>6</v>
      </c>
      <c r="G6" s="152" t="s">
        <v>7</v>
      </c>
      <c r="H6" s="152" t="s">
        <v>8</v>
      </c>
      <c r="I6" s="152" t="s">
        <v>9</v>
      </c>
      <c r="J6" s="152" t="s">
        <v>10</v>
      </c>
      <c r="K6" s="152" t="s">
        <v>11</v>
      </c>
      <c r="L6" s="147" t="s">
        <v>12</v>
      </c>
      <c r="M6" s="154" t="s">
        <v>13</v>
      </c>
      <c r="N6" s="147" t="s">
        <v>14</v>
      </c>
      <c r="O6" s="147" t="s">
        <v>15</v>
      </c>
      <c r="P6" s="156" t="s">
        <v>16</v>
      </c>
      <c r="Q6" s="158" t="s">
        <v>17</v>
      </c>
      <c r="R6" s="159"/>
      <c r="S6" s="159"/>
      <c r="T6" s="160"/>
      <c r="U6" s="161" t="s">
        <v>18</v>
      </c>
      <c r="V6" s="162"/>
      <c r="W6" s="163" t="s">
        <v>19</v>
      </c>
      <c r="X6" s="164"/>
      <c r="Y6" s="164"/>
      <c r="Z6" s="164"/>
      <c r="AA6" s="165" t="s">
        <v>20</v>
      </c>
      <c r="AB6" s="165"/>
      <c r="AC6" s="165"/>
      <c r="AD6" s="165"/>
      <c r="AE6" s="139"/>
    </row>
    <row r="7" spans="2:31" s="10" customFormat="1" ht="45" x14ac:dyDescent="0.25">
      <c r="B7" s="147"/>
      <c r="C7" s="147"/>
      <c r="D7" s="147"/>
      <c r="E7" s="147"/>
      <c r="F7" s="153"/>
      <c r="G7" s="153"/>
      <c r="H7" s="153"/>
      <c r="I7" s="153"/>
      <c r="J7" s="153"/>
      <c r="K7" s="153"/>
      <c r="L7" s="147"/>
      <c r="M7" s="155"/>
      <c r="N7" s="147"/>
      <c r="O7" s="147"/>
      <c r="P7" s="157"/>
      <c r="Q7" s="48" t="s">
        <v>21</v>
      </c>
      <c r="R7" s="48" t="s">
        <v>22</v>
      </c>
      <c r="S7" s="48" t="s">
        <v>23</v>
      </c>
      <c r="T7" s="48" t="s">
        <v>24</v>
      </c>
      <c r="U7" s="49" t="s">
        <v>25</v>
      </c>
      <c r="V7" s="49">
        <v>2020</v>
      </c>
      <c r="W7" s="50" t="s">
        <v>26</v>
      </c>
      <c r="X7" s="50" t="s">
        <v>27</v>
      </c>
      <c r="Y7" s="50" t="s">
        <v>28</v>
      </c>
      <c r="Z7" s="51" t="s">
        <v>29</v>
      </c>
      <c r="AA7" s="135" t="s">
        <v>26</v>
      </c>
      <c r="AB7" s="135" t="s">
        <v>27</v>
      </c>
      <c r="AC7" s="135" t="s">
        <v>28</v>
      </c>
      <c r="AD7" s="135" t="s">
        <v>29</v>
      </c>
      <c r="AE7" s="139"/>
    </row>
    <row r="8" spans="2:31" s="9" customFormat="1" ht="191.25" x14ac:dyDescent="0.25">
      <c r="B8" s="52" t="s">
        <v>30</v>
      </c>
      <c r="C8" s="53" t="s">
        <v>31</v>
      </c>
      <c r="D8" s="53" t="s">
        <v>32</v>
      </c>
      <c r="E8" s="53" t="s">
        <v>33</v>
      </c>
      <c r="F8" s="53" t="s">
        <v>34</v>
      </c>
      <c r="G8" s="53" t="s">
        <v>35</v>
      </c>
      <c r="H8" s="53" t="s">
        <v>36</v>
      </c>
      <c r="I8" s="53" t="s">
        <v>37</v>
      </c>
      <c r="J8" s="53" t="s">
        <v>38</v>
      </c>
      <c r="K8" s="53" t="s">
        <v>39</v>
      </c>
      <c r="L8" s="53" t="s">
        <v>40</v>
      </c>
      <c r="M8" s="53" t="s">
        <v>39</v>
      </c>
      <c r="N8" s="53" t="s">
        <v>41</v>
      </c>
      <c r="O8" s="53" t="s">
        <v>42</v>
      </c>
      <c r="P8" s="53" t="s">
        <v>43</v>
      </c>
      <c r="Q8" s="54" t="s">
        <v>44</v>
      </c>
      <c r="R8" s="55"/>
      <c r="S8" s="55" t="s">
        <v>45</v>
      </c>
      <c r="T8" s="11" t="s">
        <v>46</v>
      </c>
      <c r="U8" s="56" t="s">
        <v>47</v>
      </c>
      <c r="V8" s="12">
        <v>1</v>
      </c>
      <c r="W8" s="53">
        <v>0</v>
      </c>
      <c r="X8" s="13">
        <f>W8</f>
        <v>0</v>
      </c>
      <c r="Y8" s="57" t="s">
        <v>48</v>
      </c>
      <c r="Z8" s="58" t="s">
        <v>49</v>
      </c>
      <c r="AA8" s="14">
        <v>1</v>
      </c>
      <c r="AB8" s="106">
        <v>1</v>
      </c>
      <c r="AC8" s="14" t="s">
        <v>50</v>
      </c>
      <c r="AD8" s="14"/>
    </row>
    <row r="9" spans="2:31" s="9" customFormat="1" ht="128.25" customHeight="1" x14ac:dyDescent="0.25">
      <c r="B9" s="52" t="s">
        <v>30</v>
      </c>
      <c r="C9" s="53" t="s">
        <v>31</v>
      </c>
      <c r="D9" s="53" t="s">
        <v>32</v>
      </c>
      <c r="E9" s="53" t="s">
        <v>33</v>
      </c>
      <c r="F9" s="53" t="s">
        <v>34</v>
      </c>
      <c r="G9" s="53" t="s">
        <v>35</v>
      </c>
      <c r="H9" s="53" t="s">
        <v>36</v>
      </c>
      <c r="I9" s="53" t="s">
        <v>37</v>
      </c>
      <c r="J9" s="53" t="s">
        <v>38</v>
      </c>
      <c r="K9" s="53" t="s">
        <v>39</v>
      </c>
      <c r="L9" s="53" t="s">
        <v>40</v>
      </c>
      <c r="M9" s="53" t="s">
        <v>39</v>
      </c>
      <c r="N9" s="53" t="s">
        <v>41</v>
      </c>
      <c r="O9" s="53" t="s">
        <v>42</v>
      </c>
      <c r="P9" s="53" t="s">
        <v>43</v>
      </c>
      <c r="Q9" s="54" t="s">
        <v>51</v>
      </c>
      <c r="R9" s="55"/>
      <c r="S9" s="55"/>
      <c r="T9" s="11" t="s">
        <v>52</v>
      </c>
      <c r="U9" s="56" t="s">
        <v>47</v>
      </c>
      <c r="V9" s="12">
        <v>0</v>
      </c>
      <c r="W9" s="53">
        <v>0</v>
      </c>
      <c r="X9" s="13">
        <f t="shared" ref="X9:X17" si="0">W9</f>
        <v>0</v>
      </c>
      <c r="Y9" s="57" t="s">
        <v>53</v>
      </c>
      <c r="Z9" s="58" t="s">
        <v>54</v>
      </c>
      <c r="AA9" s="14"/>
      <c r="AB9" s="14"/>
      <c r="AC9" s="14" t="s">
        <v>55</v>
      </c>
      <c r="AD9" s="14"/>
    </row>
    <row r="10" spans="2:31" s="9" customFormat="1" ht="234.75" customHeight="1" x14ac:dyDescent="0.25">
      <c r="B10" s="52" t="s">
        <v>30</v>
      </c>
      <c r="C10" s="53" t="s">
        <v>56</v>
      </c>
      <c r="D10" s="53" t="s">
        <v>57</v>
      </c>
      <c r="E10" s="53" t="s">
        <v>58</v>
      </c>
      <c r="F10" s="53" t="s">
        <v>34</v>
      </c>
      <c r="G10" s="53" t="s">
        <v>35</v>
      </c>
      <c r="H10" s="53" t="s">
        <v>36</v>
      </c>
      <c r="I10" s="53" t="s">
        <v>37</v>
      </c>
      <c r="J10" s="53" t="s">
        <v>38</v>
      </c>
      <c r="K10" s="53" t="s">
        <v>39</v>
      </c>
      <c r="L10" s="53" t="s">
        <v>40</v>
      </c>
      <c r="M10" s="53" t="s">
        <v>39</v>
      </c>
      <c r="N10" s="53" t="s">
        <v>41</v>
      </c>
      <c r="O10" s="53" t="s">
        <v>59</v>
      </c>
      <c r="P10" s="53" t="s">
        <v>60</v>
      </c>
      <c r="Q10" s="53" t="s">
        <v>61</v>
      </c>
      <c r="R10" s="55"/>
      <c r="S10" s="55" t="s">
        <v>45</v>
      </c>
      <c r="T10" s="11" t="s">
        <v>62</v>
      </c>
      <c r="U10" s="56" t="s">
        <v>47</v>
      </c>
      <c r="V10" s="12">
        <v>1</v>
      </c>
      <c r="W10" s="53">
        <v>0</v>
      </c>
      <c r="X10" s="13">
        <f t="shared" si="0"/>
        <v>0</v>
      </c>
      <c r="Y10" s="57" t="s">
        <v>63</v>
      </c>
      <c r="Z10" s="58" t="s">
        <v>64</v>
      </c>
      <c r="AA10" s="14"/>
      <c r="AB10" s="14"/>
      <c r="AC10" s="14" t="s">
        <v>65</v>
      </c>
      <c r="AD10" s="14"/>
    </row>
    <row r="11" spans="2:31" s="9" customFormat="1" ht="192" customHeight="1" x14ac:dyDescent="0.25">
      <c r="B11" s="52" t="s">
        <v>30</v>
      </c>
      <c r="C11" s="53" t="s">
        <v>31</v>
      </c>
      <c r="D11" s="53" t="s">
        <v>32</v>
      </c>
      <c r="E11" s="53" t="s">
        <v>33</v>
      </c>
      <c r="F11" s="53" t="s">
        <v>34</v>
      </c>
      <c r="G11" s="53" t="s">
        <v>35</v>
      </c>
      <c r="H11" s="53" t="s">
        <v>36</v>
      </c>
      <c r="I11" s="53" t="s">
        <v>37</v>
      </c>
      <c r="J11" s="53" t="s">
        <v>38</v>
      </c>
      <c r="K11" s="53" t="s">
        <v>39</v>
      </c>
      <c r="L11" s="53" t="s">
        <v>40</v>
      </c>
      <c r="M11" s="53" t="s">
        <v>39</v>
      </c>
      <c r="N11" s="53" t="s">
        <v>41</v>
      </c>
      <c r="O11" s="53" t="s">
        <v>59</v>
      </c>
      <c r="P11" s="53" t="s">
        <v>60</v>
      </c>
      <c r="Q11" s="53" t="s">
        <v>66</v>
      </c>
      <c r="R11" s="53"/>
      <c r="S11" s="53"/>
      <c r="T11" s="11" t="s">
        <v>67</v>
      </c>
      <c r="U11" s="56" t="s">
        <v>47</v>
      </c>
      <c r="V11" s="12">
        <v>0</v>
      </c>
      <c r="W11" s="53">
        <v>0</v>
      </c>
      <c r="X11" s="13">
        <f t="shared" si="0"/>
        <v>0</v>
      </c>
      <c r="Y11" s="57" t="s">
        <v>68</v>
      </c>
      <c r="Z11" s="58" t="s">
        <v>69</v>
      </c>
      <c r="AA11" s="14"/>
      <c r="AB11" s="14"/>
      <c r="AC11" s="14" t="s">
        <v>70</v>
      </c>
      <c r="AD11" s="14"/>
    </row>
    <row r="12" spans="2:31" s="9" customFormat="1" ht="237.75" customHeight="1" x14ac:dyDescent="0.25">
      <c r="B12" s="52" t="s">
        <v>30</v>
      </c>
      <c r="C12" s="53" t="s">
        <v>56</v>
      </c>
      <c r="D12" s="53" t="s">
        <v>57</v>
      </c>
      <c r="E12" s="53" t="s">
        <v>58</v>
      </c>
      <c r="F12" s="53" t="s">
        <v>34</v>
      </c>
      <c r="G12" s="53" t="s">
        <v>35</v>
      </c>
      <c r="H12" s="53" t="s">
        <v>36</v>
      </c>
      <c r="I12" s="53" t="s">
        <v>37</v>
      </c>
      <c r="J12" s="53" t="s">
        <v>39</v>
      </c>
      <c r="K12" s="53" t="s">
        <v>39</v>
      </c>
      <c r="L12" s="53" t="s">
        <v>40</v>
      </c>
      <c r="M12" s="53" t="s">
        <v>71</v>
      </c>
      <c r="N12" s="53" t="s">
        <v>72</v>
      </c>
      <c r="O12" s="53" t="s">
        <v>73</v>
      </c>
      <c r="P12" s="53" t="s">
        <v>74</v>
      </c>
      <c r="Q12" s="53" t="s">
        <v>75</v>
      </c>
      <c r="R12" s="53"/>
      <c r="S12" s="53"/>
      <c r="T12" s="11" t="s">
        <v>76</v>
      </c>
      <c r="U12" s="56" t="s">
        <v>47</v>
      </c>
      <c r="V12" s="12">
        <v>0</v>
      </c>
      <c r="W12" s="53">
        <v>0</v>
      </c>
      <c r="X12" s="13">
        <f t="shared" si="0"/>
        <v>0</v>
      </c>
      <c r="Y12" s="57" t="s">
        <v>77</v>
      </c>
      <c r="Z12" s="58" t="s">
        <v>78</v>
      </c>
      <c r="AA12" s="14"/>
      <c r="AB12" s="14"/>
      <c r="AC12" s="14" t="s">
        <v>79</v>
      </c>
      <c r="AD12" s="14"/>
    </row>
    <row r="13" spans="2:31" s="9" customFormat="1" ht="95.25" customHeight="1" x14ac:dyDescent="0.25">
      <c r="B13" s="52" t="s">
        <v>30</v>
      </c>
      <c r="C13" s="53" t="s">
        <v>31</v>
      </c>
      <c r="D13" s="53" t="s">
        <v>32</v>
      </c>
      <c r="E13" s="53" t="s">
        <v>33</v>
      </c>
      <c r="F13" s="53" t="s">
        <v>34</v>
      </c>
      <c r="G13" s="53" t="s">
        <v>35</v>
      </c>
      <c r="H13" s="53" t="s">
        <v>36</v>
      </c>
      <c r="I13" s="53" t="s">
        <v>37</v>
      </c>
      <c r="J13" s="53" t="s">
        <v>39</v>
      </c>
      <c r="K13" s="53" t="s">
        <v>39</v>
      </c>
      <c r="L13" s="53" t="s">
        <v>40</v>
      </c>
      <c r="M13" s="53" t="s">
        <v>39</v>
      </c>
      <c r="N13" s="53" t="s">
        <v>41</v>
      </c>
      <c r="O13" s="53" t="s">
        <v>80</v>
      </c>
      <c r="P13" s="53" t="s">
        <v>81</v>
      </c>
      <c r="Q13" s="53" t="s">
        <v>82</v>
      </c>
      <c r="R13" s="53" t="s">
        <v>45</v>
      </c>
      <c r="S13" s="53"/>
      <c r="T13" s="11" t="s">
        <v>83</v>
      </c>
      <c r="U13" s="12">
        <v>0</v>
      </c>
      <c r="V13" s="12">
        <v>1</v>
      </c>
      <c r="W13" s="53">
        <v>1</v>
      </c>
      <c r="X13" s="13">
        <f t="shared" si="0"/>
        <v>1</v>
      </c>
      <c r="Y13" s="57" t="s">
        <v>84</v>
      </c>
      <c r="Z13" s="58" t="s">
        <v>85</v>
      </c>
      <c r="AA13" s="14">
        <v>1</v>
      </c>
      <c r="AB13" s="106">
        <v>1</v>
      </c>
      <c r="AC13" s="14" t="s">
        <v>86</v>
      </c>
      <c r="AD13" s="14"/>
    </row>
    <row r="14" spans="2:31" s="9" customFormat="1" ht="95.25" customHeight="1" x14ac:dyDescent="0.25">
      <c r="B14" s="52" t="s">
        <v>30</v>
      </c>
      <c r="C14" s="53" t="s">
        <v>31</v>
      </c>
      <c r="D14" s="53" t="s">
        <v>32</v>
      </c>
      <c r="E14" s="53" t="s">
        <v>33</v>
      </c>
      <c r="F14" s="53" t="s">
        <v>34</v>
      </c>
      <c r="G14" s="53" t="s">
        <v>35</v>
      </c>
      <c r="H14" s="53" t="s">
        <v>36</v>
      </c>
      <c r="I14" s="53" t="s">
        <v>37</v>
      </c>
      <c r="J14" s="53" t="s">
        <v>39</v>
      </c>
      <c r="K14" s="53" t="s">
        <v>39</v>
      </c>
      <c r="L14" s="53" t="s">
        <v>40</v>
      </c>
      <c r="M14" s="53" t="s">
        <v>39</v>
      </c>
      <c r="N14" s="53" t="s">
        <v>41</v>
      </c>
      <c r="O14" s="53" t="s">
        <v>80</v>
      </c>
      <c r="P14" s="53" t="s">
        <v>81</v>
      </c>
      <c r="Q14" s="53" t="s">
        <v>87</v>
      </c>
      <c r="R14" s="53"/>
      <c r="S14" s="53" t="s">
        <v>45</v>
      </c>
      <c r="T14" s="11" t="s">
        <v>88</v>
      </c>
      <c r="U14" s="15">
        <v>0</v>
      </c>
      <c r="V14" s="11">
        <v>1</v>
      </c>
      <c r="W14" s="59">
        <v>0</v>
      </c>
      <c r="X14" s="13">
        <f t="shared" si="0"/>
        <v>0</v>
      </c>
      <c r="Y14" s="57" t="s">
        <v>89</v>
      </c>
      <c r="Z14" s="58" t="s">
        <v>90</v>
      </c>
      <c r="AA14" s="106">
        <f>(777834/1382204)</f>
        <v>0.56274905874964909</v>
      </c>
      <c r="AB14" s="106" t="s">
        <v>91</v>
      </c>
      <c r="AC14" s="14" t="s">
        <v>92</v>
      </c>
      <c r="AD14" s="14"/>
    </row>
    <row r="15" spans="2:31" s="9" customFormat="1" ht="76.5" customHeight="1" x14ac:dyDescent="0.25">
      <c r="B15" s="52" t="s">
        <v>30</v>
      </c>
      <c r="C15" s="53" t="s">
        <v>56</v>
      </c>
      <c r="D15" s="53" t="s">
        <v>57</v>
      </c>
      <c r="E15" s="53" t="s">
        <v>58</v>
      </c>
      <c r="F15" s="53" t="s">
        <v>34</v>
      </c>
      <c r="G15" s="53" t="s">
        <v>35</v>
      </c>
      <c r="H15" s="53" t="s">
        <v>36</v>
      </c>
      <c r="I15" s="53" t="s">
        <v>37</v>
      </c>
      <c r="J15" s="53" t="s">
        <v>39</v>
      </c>
      <c r="K15" s="53" t="s">
        <v>39</v>
      </c>
      <c r="L15" s="60" t="s">
        <v>93</v>
      </c>
      <c r="M15" s="60" t="s">
        <v>94</v>
      </c>
      <c r="N15" s="53" t="s">
        <v>72</v>
      </c>
      <c r="O15" s="53" t="s">
        <v>95</v>
      </c>
      <c r="P15" s="61" t="s">
        <v>96</v>
      </c>
      <c r="Q15" s="53" t="s">
        <v>97</v>
      </c>
      <c r="R15" s="53"/>
      <c r="S15" s="53"/>
      <c r="T15" s="11" t="s">
        <v>98</v>
      </c>
      <c r="U15" s="56" t="s">
        <v>47</v>
      </c>
      <c r="V15" s="12">
        <v>0</v>
      </c>
      <c r="W15" s="53">
        <v>0</v>
      </c>
      <c r="X15" s="13">
        <f t="shared" si="0"/>
        <v>0</v>
      </c>
      <c r="Y15" s="57" t="s">
        <v>99</v>
      </c>
      <c r="Z15" s="58" t="s">
        <v>100</v>
      </c>
      <c r="AA15" s="14"/>
      <c r="AB15" s="14"/>
      <c r="AC15" s="14" t="s">
        <v>101</v>
      </c>
      <c r="AD15" s="14"/>
    </row>
    <row r="16" spans="2:31" s="9" customFormat="1" ht="129" customHeight="1" x14ac:dyDescent="0.25">
      <c r="B16" s="52" t="s">
        <v>30</v>
      </c>
      <c r="C16" s="53" t="s">
        <v>56</v>
      </c>
      <c r="D16" s="53" t="s">
        <v>57</v>
      </c>
      <c r="E16" s="53" t="s">
        <v>58</v>
      </c>
      <c r="F16" s="53" t="s">
        <v>34</v>
      </c>
      <c r="G16" s="53" t="s">
        <v>35</v>
      </c>
      <c r="H16" s="53" t="s">
        <v>36</v>
      </c>
      <c r="I16" s="53" t="s">
        <v>37</v>
      </c>
      <c r="J16" s="53" t="s">
        <v>39</v>
      </c>
      <c r="K16" s="53" t="s">
        <v>39</v>
      </c>
      <c r="L16" s="60" t="s">
        <v>93</v>
      </c>
      <c r="M16" s="60" t="s">
        <v>94</v>
      </c>
      <c r="N16" s="53" t="s">
        <v>72</v>
      </c>
      <c r="O16" s="53" t="s">
        <v>95</v>
      </c>
      <c r="P16" s="61" t="s">
        <v>96</v>
      </c>
      <c r="Q16" s="11" t="s">
        <v>102</v>
      </c>
      <c r="R16" s="53"/>
      <c r="S16" s="53" t="s">
        <v>45</v>
      </c>
      <c r="T16" s="11" t="s">
        <v>103</v>
      </c>
      <c r="U16" s="56" t="s">
        <v>47</v>
      </c>
      <c r="V16" s="12">
        <v>0</v>
      </c>
      <c r="W16" s="53">
        <v>0</v>
      </c>
      <c r="X16" s="13">
        <f t="shared" si="0"/>
        <v>0</v>
      </c>
      <c r="Y16" s="57" t="s">
        <v>104</v>
      </c>
      <c r="Z16" s="58" t="s">
        <v>105</v>
      </c>
      <c r="AA16" s="14"/>
      <c r="AB16" s="14"/>
      <c r="AC16" s="14" t="s">
        <v>106</v>
      </c>
      <c r="AD16" s="14"/>
    </row>
    <row r="17" spans="2:30" s="9" customFormat="1" ht="129" customHeight="1" x14ac:dyDescent="0.25">
      <c r="B17" s="52" t="s">
        <v>30</v>
      </c>
      <c r="C17" s="53" t="s">
        <v>31</v>
      </c>
      <c r="D17" s="53" t="s">
        <v>32</v>
      </c>
      <c r="E17" s="53" t="s">
        <v>107</v>
      </c>
      <c r="F17" s="53" t="s">
        <v>34</v>
      </c>
      <c r="G17" s="53" t="s">
        <v>108</v>
      </c>
      <c r="H17" s="53" t="s">
        <v>36</v>
      </c>
      <c r="I17" s="53" t="s">
        <v>37</v>
      </c>
      <c r="J17" s="53" t="s">
        <v>39</v>
      </c>
      <c r="K17" s="53" t="s">
        <v>39</v>
      </c>
      <c r="L17" s="60" t="s">
        <v>93</v>
      </c>
      <c r="M17" s="60" t="s">
        <v>94</v>
      </c>
      <c r="N17" s="53" t="s">
        <v>109</v>
      </c>
      <c r="O17" s="53" t="s">
        <v>110</v>
      </c>
      <c r="P17" s="61" t="s">
        <v>111</v>
      </c>
      <c r="Q17" s="11" t="s">
        <v>112</v>
      </c>
      <c r="R17" s="53"/>
      <c r="S17" s="53" t="s">
        <v>113</v>
      </c>
      <c r="T17" s="11" t="s">
        <v>114</v>
      </c>
      <c r="U17" s="15">
        <v>0</v>
      </c>
      <c r="V17" s="11">
        <v>1</v>
      </c>
      <c r="W17" s="53">
        <v>0</v>
      </c>
      <c r="X17" s="13">
        <f t="shared" si="0"/>
        <v>0</v>
      </c>
      <c r="Y17" s="57" t="s">
        <v>115</v>
      </c>
      <c r="Z17" s="58" t="s">
        <v>116</v>
      </c>
      <c r="AA17" s="106">
        <v>1</v>
      </c>
      <c r="AB17" s="106">
        <v>1</v>
      </c>
      <c r="AC17" s="14" t="s">
        <v>117</v>
      </c>
      <c r="AD17" s="14"/>
    </row>
    <row r="18" spans="2:30" s="9" customFormat="1" ht="247.5" customHeight="1" x14ac:dyDescent="0.2">
      <c r="B18" s="52" t="s">
        <v>118</v>
      </c>
      <c r="C18" s="53" t="s">
        <v>31</v>
      </c>
      <c r="D18" s="53" t="s">
        <v>32</v>
      </c>
      <c r="E18" s="53" t="s">
        <v>119</v>
      </c>
      <c r="F18" s="53" t="s">
        <v>120</v>
      </c>
      <c r="G18" s="53" t="s">
        <v>121</v>
      </c>
      <c r="H18" s="53" t="s">
        <v>36</v>
      </c>
      <c r="I18" s="53" t="s">
        <v>37</v>
      </c>
      <c r="J18" s="53" t="s">
        <v>39</v>
      </c>
      <c r="K18" s="53" t="s">
        <v>39</v>
      </c>
      <c r="L18" s="53" t="s">
        <v>122</v>
      </c>
      <c r="M18" s="53" t="s">
        <v>122</v>
      </c>
      <c r="N18" s="53" t="s">
        <v>123</v>
      </c>
      <c r="O18" s="54" t="s">
        <v>124</v>
      </c>
      <c r="P18" s="54" t="s">
        <v>125</v>
      </c>
      <c r="Q18" s="54" t="s">
        <v>126</v>
      </c>
      <c r="R18" s="55" t="s">
        <v>45</v>
      </c>
      <c r="S18" s="55" t="s">
        <v>45</v>
      </c>
      <c r="T18" s="11" t="s">
        <v>127</v>
      </c>
      <c r="U18" s="15">
        <v>0</v>
      </c>
      <c r="V18" s="16" t="s">
        <v>128</v>
      </c>
      <c r="W18" s="62">
        <v>0.7</v>
      </c>
      <c r="X18" s="62">
        <v>0.7</v>
      </c>
      <c r="Y18" s="63" t="s">
        <v>129</v>
      </c>
      <c r="Z18" s="64" t="s">
        <v>130</v>
      </c>
      <c r="AA18" s="111">
        <v>0.2</v>
      </c>
      <c r="AB18" s="111">
        <v>0.2</v>
      </c>
      <c r="AC18" s="110" t="s">
        <v>131</v>
      </c>
      <c r="AD18" s="112" t="s">
        <v>130</v>
      </c>
    </row>
    <row r="19" spans="2:30" s="9" customFormat="1" ht="266.25" customHeight="1" x14ac:dyDescent="0.2">
      <c r="B19" s="52" t="s">
        <v>118</v>
      </c>
      <c r="C19" s="53" t="s">
        <v>31</v>
      </c>
      <c r="D19" s="53" t="s">
        <v>32</v>
      </c>
      <c r="E19" s="53" t="s">
        <v>119</v>
      </c>
      <c r="F19" s="53" t="s">
        <v>120</v>
      </c>
      <c r="G19" s="53" t="s">
        <v>121</v>
      </c>
      <c r="H19" s="53" t="s">
        <v>36</v>
      </c>
      <c r="I19" s="53" t="s">
        <v>37</v>
      </c>
      <c r="J19" s="53" t="s">
        <v>39</v>
      </c>
      <c r="K19" s="53" t="s">
        <v>39</v>
      </c>
      <c r="L19" s="53" t="s">
        <v>40</v>
      </c>
      <c r="M19" s="53" t="s">
        <v>132</v>
      </c>
      <c r="N19" s="53" t="s">
        <v>123</v>
      </c>
      <c r="O19" s="54" t="s">
        <v>124</v>
      </c>
      <c r="P19" s="54" t="s">
        <v>133</v>
      </c>
      <c r="Q19" s="54" t="s">
        <v>134</v>
      </c>
      <c r="R19" s="15" t="s">
        <v>45</v>
      </c>
      <c r="S19" s="15" t="s">
        <v>45</v>
      </c>
      <c r="T19" s="53" t="s">
        <v>135</v>
      </c>
      <c r="U19" s="15">
        <v>0</v>
      </c>
      <c r="V19" s="16">
        <v>8</v>
      </c>
      <c r="W19" s="53">
        <v>23</v>
      </c>
      <c r="X19" s="59">
        <f>+W19/V19</f>
        <v>2.875</v>
      </c>
      <c r="Y19" s="53" t="s">
        <v>136</v>
      </c>
      <c r="Z19" s="64" t="s">
        <v>130</v>
      </c>
      <c r="AA19" s="113">
        <v>3</v>
      </c>
      <c r="AB19" s="134">
        <v>0.38</v>
      </c>
      <c r="AC19" s="113" t="s">
        <v>137</v>
      </c>
      <c r="AD19" s="112" t="s">
        <v>130</v>
      </c>
    </row>
    <row r="20" spans="2:30" s="9" customFormat="1" ht="256.5" customHeight="1" x14ac:dyDescent="0.2">
      <c r="B20" s="52" t="s">
        <v>118</v>
      </c>
      <c r="C20" s="53" t="s">
        <v>31</v>
      </c>
      <c r="D20" s="53" t="s">
        <v>32</v>
      </c>
      <c r="E20" s="53" t="s">
        <v>138</v>
      </c>
      <c r="F20" s="53" t="s">
        <v>120</v>
      </c>
      <c r="G20" s="53" t="s">
        <v>121</v>
      </c>
      <c r="H20" s="53" t="s">
        <v>36</v>
      </c>
      <c r="I20" s="53" t="s">
        <v>37</v>
      </c>
      <c r="J20" s="53" t="s">
        <v>39</v>
      </c>
      <c r="K20" s="53" t="s">
        <v>39</v>
      </c>
      <c r="L20" s="53" t="s">
        <v>40</v>
      </c>
      <c r="M20" s="53" t="s">
        <v>139</v>
      </c>
      <c r="N20" s="53" t="s">
        <v>140</v>
      </c>
      <c r="O20" s="54" t="s">
        <v>124</v>
      </c>
      <c r="P20" s="54" t="s">
        <v>141</v>
      </c>
      <c r="Q20" s="54" t="s">
        <v>142</v>
      </c>
      <c r="R20" s="15" t="s">
        <v>45</v>
      </c>
      <c r="S20" s="15" t="s">
        <v>45</v>
      </c>
      <c r="T20" s="17" t="s">
        <v>143</v>
      </c>
      <c r="U20" s="15">
        <v>0</v>
      </c>
      <c r="V20" s="16">
        <v>1</v>
      </c>
      <c r="W20" s="53">
        <v>0</v>
      </c>
      <c r="X20" s="59">
        <v>0</v>
      </c>
      <c r="Y20" s="53" t="s">
        <v>144</v>
      </c>
      <c r="Z20" s="64" t="s">
        <v>130</v>
      </c>
      <c r="AA20" s="113">
        <v>1</v>
      </c>
      <c r="AB20" s="134">
        <v>1</v>
      </c>
      <c r="AC20" s="114" t="s">
        <v>144</v>
      </c>
      <c r="AD20" s="114" t="s">
        <v>130</v>
      </c>
    </row>
    <row r="21" spans="2:30" s="9" customFormat="1" ht="277.5" customHeight="1" x14ac:dyDescent="0.2">
      <c r="B21" s="52" t="s">
        <v>118</v>
      </c>
      <c r="C21" s="53" t="s">
        <v>31</v>
      </c>
      <c r="D21" s="53" t="s">
        <v>32</v>
      </c>
      <c r="E21" s="53" t="s">
        <v>138</v>
      </c>
      <c r="F21" s="53" t="s">
        <v>120</v>
      </c>
      <c r="G21" s="53" t="s">
        <v>145</v>
      </c>
      <c r="H21" s="53" t="s">
        <v>36</v>
      </c>
      <c r="I21" s="53" t="s">
        <v>37</v>
      </c>
      <c r="J21" s="53" t="s">
        <v>39</v>
      </c>
      <c r="K21" s="53" t="s">
        <v>39</v>
      </c>
      <c r="L21" s="53" t="s">
        <v>40</v>
      </c>
      <c r="M21" s="53" t="s">
        <v>71</v>
      </c>
      <c r="N21" s="53" t="s">
        <v>140</v>
      </c>
      <c r="O21" s="54" t="s">
        <v>124</v>
      </c>
      <c r="P21" s="54" t="s">
        <v>146</v>
      </c>
      <c r="Q21" s="54" t="s">
        <v>147</v>
      </c>
      <c r="R21" s="53" t="s">
        <v>45</v>
      </c>
      <c r="S21" s="53" t="s">
        <v>45</v>
      </c>
      <c r="T21" s="17" t="s">
        <v>148</v>
      </c>
      <c r="U21" s="15">
        <v>0</v>
      </c>
      <c r="V21" s="16">
        <v>1800</v>
      </c>
      <c r="W21" s="53">
        <v>918</v>
      </c>
      <c r="X21" s="59">
        <f>+W21/V21</f>
        <v>0.51</v>
      </c>
      <c r="Y21" s="53" t="s">
        <v>149</v>
      </c>
      <c r="Z21" s="64" t="s">
        <v>130</v>
      </c>
      <c r="AA21" s="113">
        <v>4179</v>
      </c>
      <c r="AB21" s="134">
        <v>2.3199999999999998</v>
      </c>
      <c r="AC21" s="114" t="s">
        <v>150</v>
      </c>
      <c r="AD21" s="112" t="s">
        <v>130</v>
      </c>
    </row>
    <row r="22" spans="2:30" s="9" customFormat="1" ht="252.75" customHeight="1" x14ac:dyDescent="0.2">
      <c r="B22" s="52" t="s">
        <v>118</v>
      </c>
      <c r="C22" s="53" t="s">
        <v>31</v>
      </c>
      <c r="D22" s="53" t="s">
        <v>32</v>
      </c>
      <c r="E22" s="53" t="s">
        <v>107</v>
      </c>
      <c r="F22" s="53" t="s">
        <v>120</v>
      </c>
      <c r="G22" s="53" t="s">
        <v>121</v>
      </c>
      <c r="H22" s="53" t="s">
        <v>36</v>
      </c>
      <c r="I22" s="53" t="s">
        <v>37</v>
      </c>
      <c r="J22" s="53" t="s">
        <v>39</v>
      </c>
      <c r="K22" s="53" t="s">
        <v>39</v>
      </c>
      <c r="L22" s="53" t="s">
        <v>93</v>
      </c>
      <c r="M22" s="53" t="s">
        <v>94</v>
      </c>
      <c r="N22" s="53" t="s">
        <v>109</v>
      </c>
      <c r="O22" s="54" t="s">
        <v>124</v>
      </c>
      <c r="P22" s="54" t="s">
        <v>151</v>
      </c>
      <c r="Q22" s="54" t="s">
        <v>152</v>
      </c>
      <c r="R22" s="59" t="s">
        <v>45</v>
      </c>
      <c r="S22" s="59" t="s">
        <v>45</v>
      </c>
      <c r="T22" s="17" t="s">
        <v>153</v>
      </c>
      <c r="U22" s="11">
        <v>1</v>
      </c>
      <c r="V22" s="18">
        <v>1</v>
      </c>
      <c r="W22" s="53">
        <v>5</v>
      </c>
      <c r="X22" s="53">
        <f>5/5*100</f>
        <v>100</v>
      </c>
      <c r="Y22" s="53" t="s">
        <v>154</v>
      </c>
      <c r="Z22" s="64" t="s">
        <v>130</v>
      </c>
      <c r="AA22" s="113">
        <v>8</v>
      </c>
      <c r="AB22" s="134">
        <v>1</v>
      </c>
      <c r="AC22" s="114" t="s">
        <v>155</v>
      </c>
      <c r="AD22" s="112" t="s">
        <v>130</v>
      </c>
    </row>
    <row r="23" spans="2:30" s="9" customFormat="1" ht="343.5" customHeight="1" x14ac:dyDescent="0.2">
      <c r="B23" s="52" t="s">
        <v>118</v>
      </c>
      <c r="C23" s="53" t="s">
        <v>31</v>
      </c>
      <c r="D23" s="53" t="s">
        <v>32</v>
      </c>
      <c r="E23" s="53" t="s">
        <v>156</v>
      </c>
      <c r="F23" s="53" t="s">
        <v>120</v>
      </c>
      <c r="G23" s="60" t="s">
        <v>108</v>
      </c>
      <c r="H23" s="53" t="s">
        <v>36</v>
      </c>
      <c r="I23" s="53" t="s">
        <v>37</v>
      </c>
      <c r="J23" s="53" t="s">
        <v>39</v>
      </c>
      <c r="K23" s="53" t="s">
        <v>39</v>
      </c>
      <c r="L23" s="60" t="s">
        <v>93</v>
      </c>
      <c r="M23" s="60" t="s">
        <v>94</v>
      </c>
      <c r="N23" s="60" t="s">
        <v>157</v>
      </c>
      <c r="O23" s="54" t="s">
        <v>158</v>
      </c>
      <c r="P23" s="54" t="s">
        <v>159</v>
      </c>
      <c r="Q23" s="54" t="s">
        <v>160</v>
      </c>
      <c r="R23" s="53"/>
      <c r="S23" s="53" t="s">
        <v>45</v>
      </c>
      <c r="T23" s="17" t="s">
        <v>161</v>
      </c>
      <c r="U23" s="15">
        <v>1</v>
      </c>
      <c r="V23" s="16">
        <v>1</v>
      </c>
      <c r="W23" s="53">
        <v>5</v>
      </c>
      <c r="X23" s="53">
        <f>5/1*100</f>
        <v>500</v>
      </c>
      <c r="Y23" s="53" t="s">
        <v>162</v>
      </c>
      <c r="Z23" s="64" t="s">
        <v>130</v>
      </c>
      <c r="AA23" s="113">
        <v>14</v>
      </c>
      <c r="AB23" s="134">
        <v>1.4</v>
      </c>
      <c r="AC23" s="114" t="s">
        <v>163</v>
      </c>
      <c r="AD23" s="112" t="s">
        <v>130</v>
      </c>
    </row>
    <row r="24" spans="2:30" s="9" customFormat="1" ht="238.5" customHeight="1" x14ac:dyDescent="0.2">
      <c r="B24" s="52" t="s">
        <v>118</v>
      </c>
      <c r="C24" s="53" t="s">
        <v>164</v>
      </c>
      <c r="D24" s="53" t="s">
        <v>165</v>
      </c>
      <c r="E24" s="53" t="s">
        <v>166</v>
      </c>
      <c r="F24" s="53" t="s">
        <v>34</v>
      </c>
      <c r="G24" s="60" t="s">
        <v>108</v>
      </c>
      <c r="H24" s="53" t="s">
        <v>36</v>
      </c>
      <c r="I24" s="53" t="s">
        <v>37</v>
      </c>
      <c r="J24" s="53" t="s">
        <v>39</v>
      </c>
      <c r="K24" s="53" t="s">
        <v>39</v>
      </c>
      <c r="L24" s="60" t="s">
        <v>40</v>
      </c>
      <c r="M24" s="60" t="s">
        <v>71</v>
      </c>
      <c r="N24" s="60" t="s">
        <v>72</v>
      </c>
      <c r="O24" s="54" t="s">
        <v>167</v>
      </c>
      <c r="P24" s="54" t="s">
        <v>168</v>
      </c>
      <c r="Q24" s="54" t="s">
        <v>169</v>
      </c>
      <c r="R24" s="53" t="s">
        <v>45</v>
      </c>
      <c r="S24" s="53" t="s">
        <v>45</v>
      </c>
      <c r="T24" s="17" t="s">
        <v>170</v>
      </c>
      <c r="U24" s="15">
        <v>0</v>
      </c>
      <c r="V24" s="16" t="s">
        <v>171</v>
      </c>
      <c r="W24" s="53">
        <v>2</v>
      </c>
      <c r="X24" s="59">
        <v>2</v>
      </c>
      <c r="Y24" s="53" t="s">
        <v>172</v>
      </c>
      <c r="Z24" s="64" t="s">
        <v>130</v>
      </c>
      <c r="AA24" s="113">
        <v>2</v>
      </c>
      <c r="AB24" s="134">
        <v>2</v>
      </c>
      <c r="AC24" s="114" t="s">
        <v>172</v>
      </c>
      <c r="AD24" s="112" t="s">
        <v>130</v>
      </c>
    </row>
    <row r="25" spans="2:30" s="9" customFormat="1" ht="192.75" customHeight="1" x14ac:dyDescent="0.2">
      <c r="B25" s="52" t="s">
        <v>118</v>
      </c>
      <c r="C25" s="53" t="s">
        <v>164</v>
      </c>
      <c r="D25" s="53" t="s">
        <v>32</v>
      </c>
      <c r="E25" s="53" t="s">
        <v>138</v>
      </c>
      <c r="F25" s="60" t="s">
        <v>120</v>
      </c>
      <c r="G25" s="60" t="s">
        <v>108</v>
      </c>
      <c r="H25" s="53" t="s">
        <v>36</v>
      </c>
      <c r="I25" s="53" t="s">
        <v>37</v>
      </c>
      <c r="J25" s="53" t="s">
        <v>39</v>
      </c>
      <c r="K25" s="53" t="s">
        <v>39</v>
      </c>
      <c r="L25" s="60" t="s">
        <v>40</v>
      </c>
      <c r="M25" s="61" t="s">
        <v>173</v>
      </c>
      <c r="N25" s="53" t="s">
        <v>140</v>
      </c>
      <c r="O25" s="54" t="s">
        <v>167</v>
      </c>
      <c r="P25" s="54" t="s">
        <v>174</v>
      </c>
      <c r="Q25" s="54" t="s">
        <v>175</v>
      </c>
      <c r="R25" s="59" t="s">
        <v>45</v>
      </c>
      <c r="S25" s="11" t="s">
        <v>45</v>
      </c>
      <c r="T25" s="17" t="s">
        <v>176</v>
      </c>
      <c r="U25" s="11" t="s">
        <v>177</v>
      </c>
      <c r="V25" s="16" t="s">
        <v>178</v>
      </c>
      <c r="W25" s="19">
        <v>0.68069999999999997</v>
      </c>
      <c r="X25" s="59">
        <f>68.07/20</f>
        <v>3.4034999999999997</v>
      </c>
      <c r="Y25" s="53" t="s">
        <v>179</v>
      </c>
      <c r="Z25" s="64" t="s">
        <v>130</v>
      </c>
      <c r="AA25" s="115">
        <v>0.1</v>
      </c>
      <c r="AB25" s="116" t="s">
        <v>180</v>
      </c>
      <c r="AC25" s="114" t="s">
        <v>181</v>
      </c>
      <c r="AD25" s="117" t="s">
        <v>130</v>
      </c>
    </row>
    <row r="26" spans="2:30" s="9" customFormat="1" ht="258" customHeight="1" x14ac:dyDescent="0.2">
      <c r="B26" s="52" t="s">
        <v>118</v>
      </c>
      <c r="C26" s="53" t="s">
        <v>31</v>
      </c>
      <c r="D26" s="53" t="s">
        <v>32</v>
      </c>
      <c r="E26" s="53" t="s">
        <v>138</v>
      </c>
      <c r="F26" s="60" t="s">
        <v>120</v>
      </c>
      <c r="G26" s="60" t="s">
        <v>108</v>
      </c>
      <c r="H26" s="53" t="s">
        <v>36</v>
      </c>
      <c r="I26" s="53" t="s">
        <v>37</v>
      </c>
      <c r="J26" s="53" t="s">
        <v>39</v>
      </c>
      <c r="K26" s="53" t="s">
        <v>39</v>
      </c>
      <c r="L26" s="60" t="s">
        <v>122</v>
      </c>
      <c r="M26" s="60" t="s">
        <v>122</v>
      </c>
      <c r="N26" s="60" t="s">
        <v>140</v>
      </c>
      <c r="O26" s="54" t="s">
        <v>124</v>
      </c>
      <c r="P26" s="54" t="s">
        <v>182</v>
      </c>
      <c r="Q26" s="54" t="s">
        <v>183</v>
      </c>
      <c r="R26" s="65"/>
      <c r="S26" s="15"/>
      <c r="T26" s="17" t="s">
        <v>184</v>
      </c>
      <c r="U26" s="15">
        <v>0</v>
      </c>
      <c r="V26" s="16">
        <v>0</v>
      </c>
      <c r="W26" s="53">
        <v>1</v>
      </c>
      <c r="X26" s="59">
        <v>1</v>
      </c>
      <c r="Y26" s="53" t="s">
        <v>185</v>
      </c>
      <c r="Z26" s="64" t="s">
        <v>130</v>
      </c>
      <c r="AA26" s="114">
        <v>1</v>
      </c>
      <c r="AB26" s="105">
        <v>1</v>
      </c>
      <c r="AC26" s="104" t="s">
        <v>185</v>
      </c>
      <c r="AD26" s="117" t="s">
        <v>130</v>
      </c>
    </row>
    <row r="27" spans="2:30" s="9" customFormat="1" ht="267.75" customHeight="1" x14ac:dyDescent="0.2">
      <c r="B27" s="52" t="s">
        <v>118</v>
      </c>
      <c r="C27" s="53" t="s">
        <v>31</v>
      </c>
      <c r="D27" s="53" t="s">
        <v>32</v>
      </c>
      <c r="E27" s="53" t="s">
        <v>119</v>
      </c>
      <c r="F27" s="53" t="s">
        <v>120</v>
      </c>
      <c r="G27" s="60" t="s">
        <v>121</v>
      </c>
      <c r="H27" s="53" t="s">
        <v>36</v>
      </c>
      <c r="I27" s="53" t="s">
        <v>37</v>
      </c>
      <c r="J27" s="53" t="s">
        <v>39</v>
      </c>
      <c r="K27" s="53" t="s">
        <v>39</v>
      </c>
      <c r="L27" s="60" t="s">
        <v>186</v>
      </c>
      <c r="M27" s="60" t="s">
        <v>187</v>
      </c>
      <c r="N27" s="60" t="s">
        <v>123</v>
      </c>
      <c r="O27" s="54" t="s">
        <v>124</v>
      </c>
      <c r="P27" s="54" t="s">
        <v>188</v>
      </c>
      <c r="Q27" s="54" t="s">
        <v>189</v>
      </c>
      <c r="R27" s="59" t="s">
        <v>45</v>
      </c>
      <c r="S27" s="59" t="s">
        <v>45</v>
      </c>
      <c r="T27" s="17" t="s">
        <v>190</v>
      </c>
      <c r="U27" s="11">
        <v>1</v>
      </c>
      <c r="V27" s="18">
        <v>1</v>
      </c>
      <c r="W27" s="20">
        <f>9/9</f>
        <v>1</v>
      </c>
      <c r="X27" s="59">
        <v>1</v>
      </c>
      <c r="Y27" s="53" t="s">
        <v>191</v>
      </c>
      <c r="Z27" s="64" t="s">
        <v>192</v>
      </c>
      <c r="AA27" s="118">
        <v>1</v>
      </c>
      <c r="AB27" s="116">
        <v>1</v>
      </c>
      <c r="AC27" s="114" t="s">
        <v>193</v>
      </c>
      <c r="AD27" s="112" t="s">
        <v>192</v>
      </c>
    </row>
    <row r="28" spans="2:30" s="9" customFormat="1" ht="280.5" customHeight="1" x14ac:dyDescent="0.2">
      <c r="B28" s="52" t="s">
        <v>118</v>
      </c>
      <c r="C28" s="53" t="s">
        <v>194</v>
      </c>
      <c r="D28" s="53" t="s">
        <v>195</v>
      </c>
      <c r="E28" s="53" t="s">
        <v>196</v>
      </c>
      <c r="F28" s="53" t="s">
        <v>197</v>
      </c>
      <c r="G28" s="60" t="s">
        <v>145</v>
      </c>
      <c r="H28" s="53" t="s">
        <v>36</v>
      </c>
      <c r="I28" s="53" t="s">
        <v>37</v>
      </c>
      <c r="J28" s="53" t="s">
        <v>39</v>
      </c>
      <c r="K28" s="53" t="s">
        <v>39</v>
      </c>
      <c r="L28" s="60" t="s">
        <v>198</v>
      </c>
      <c r="M28" s="60" t="s">
        <v>199</v>
      </c>
      <c r="N28" s="60" t="s">
        <v>72</v>
      </c>
      <c r="O28" s="54" t="s">
        <v>124</v>
      </c>
      <c r="P28" s="54" t="s">
        <v>200</v>
      </c>
      <c r="Q28" s="54" t="s">
        <v>201</v>
      </c>
      <c r="R28" s="53"/>
      <c r="S28" s="53"/>
      <c r="T28" s="17" t="s">
        <v>202</v>
      </c>
      <c r="U28" s="15">
        <v>4</v>
      </c>
      <c r="V28" s="16">
        <v>0</v>
      </c>
      <c r="W28" s="53">
        <v>0</v>
      </c>
      <c r="X28" s="59">
        <v>1</v>
      </c>
      <c r="Y28" s="53" t="s">
        <v>203</v>
      </c>
      <c r="Z28" s="64" t="s">
        <v>204</v>
      </c>
      <c r="AA28" s="112">
        <v>4</v>
      </c>
      <c r="AB28" s="116">
        <v>4</v>
      </c>
      <c r="AC28" s="114" t="s">
        <v>205</v>
      </c>
      <c r="AD28" s="112" t="s">
        <v>204</v>
      </c>
    </row>
    <row r="29" spans="2:30" s="9" customFormat="1" ht="162.75" customHeight="1" x14ac:dyDescent="0.25">
      <c r="B29" s="66" t="s">
        <v>206</v>
      </c>
      <c r="C29" s="56" t="s">
        <v>31</v>
      </c>
      <c r="D29" s="53" t="s">
        <v>32</v>
      </c>
      <c r="E29" s="56" t="s">
        <v>138</v>
      </c>
      <c r="F29" s="56" t="s">
        <v>120</v>
      </c>
      <c r="G29" s="56" t="s">
        <v>145</v>
      </c>
      <c r="H29" s="56" t="s">
        <v>36</v>
      </c>
      <c r="I29" s="56" t="s">
        <v>37</v>
      </c>
      <c r="J29" s="53" t="s">
        <v>39</v>
      </c>
      <c r="K29" s="53" t="s">
        <v>39</v>
      </c>
      <c r="L29" s="56" t="s">
        <v>93</v>
      </c>
      <c r="M29" s="56" t="s">
        <v>94</v>
      </c>
      <c r="N29" s="53" t="s">
        <v>140</v>
      </c>
      <c r="O29" s="56" t="s">
        <v>207</v>
      </c>
      <c r="P29" s="56" t="s">
        <v>208</v>
      </c>
      <c r="Q29" s="56" t="s">
        <v>209</v>
      </c>
      <c r="R29" s="56" t="s">
        <v>45</v>
      </c>
      <c r="S29" s="56"/>
      <c r="T29" s="56" t="s">
        <v>210</v>
      </c>
      <c r="U29" s="21" t="s">
        <v>211</v>
      </c>
      <c r="V29" s="64" t="s">
        <v>210</v>
      </c>
      <c r="W29" s="53">
        <v>0.5</v>
      </c>
      <c r="X29" s="59">
        <v>0.5</v>
      </c>
      <c r="Y29" s="53" t="s">
        <v>212</v>
      </c>
      <c r="Z29" s="64" t="s">
        <v>213</v>
      </c>
      <c r="AA29" s="14">
        <v>1</v>
      </c>
      <c r="AB29" s="106">
        <v>1</v>
      </c>
      <c r="AC29" s="14" t="s">
        <v>214</v>
      </c>
      <c r="AD29" s="14" t="s">
        <v>39</v>
      </c>
    </row>
    <row r="30" spans="2:30" s="9" customFormat="1" ht="226.5" customHeight="1" x14ac:dyDescent="0.25">
      <c r="B30" s="66" t="s">
        <v>206</v>
      </c>
      <c r="C30" s="56" t="s">
        <v>56</v>
      </c>
      <c r="D30" s="56" t="s">
        <v>57</v>
      </c>
      <c r="E30" s="56" t="s">
        <v>58</v>
      </c>
      <c r="F30" s="56" t="s">
        <v>120</v>
      </c>
      <c r="G30" s="56" t="s">
        <v>145</v>
      </c>
      <c r="H30" s="56" t="s">
        <v>36</v>
      </c>
      <c r="I30" s="56" t="s">
        <v>37</v>
      </c>
      <c r="J30" s="53" t="s">
        <v>39</v>
      </c>
      <c r="K30" s="53" t="s">
        <v>39</v>
      </c>
      <c r="L30" s="56" t="s">
        <v>122</v>
      </c>
      <c r="M30" s="56" t="s">
        <v>122</v>
      </c>
      <c r="N30" s="56" t="s">
        <v>72</v>
      </c>
      <c r="O30" s="56" t="s">
        <v>215</v>
      </c>
      <c r="P30" s="56" t="s">
        <v>216</v>
      </c>
      <c r="Q30" s="56" t="s">
        <v>217</v>
      </c>
      <c r="R30" s="56" t="s">
        <v>45</v>
      </c>
      <c r="S30" s="56" t="s">
        <v>45</v>
      </c>
      <c r="T30" s="56" t="s">
        <v>218</v>
      </c>
      <c r="U30" s="21" t="s">
        <v>211</v>
      </c>
      <c r="V30" s="64" t="s">
        <v>219</v>
      </c>
      <c r="W30" s="53">
        <v>0.5</v>
      </c>
      <c r="X30" s="59">
        <v>0.5</v>
      </c>
      <c r="Y30" s="53" t="s">
        <v>220</v>
      </c>
      <c r="Z30" s="64" t="s">
        <v>39</v>
      </c>
      <c r="AA30" s="14">
        <v>0.88</v>
      </c>
      <c r="AB30" s="106">
        <v>0.88</v>
      </c>
      <c r="AC30" s="14" t="s">
        <v>221</v>
      </c>
      <c r="AD30" s="14" t="s">
        <v>222</v>
      </c>
    </row>
    <row r="31" spans="2:30" s="9" customFormat="1" ht="226.5" customHeight="1" x14ac:dyDescent="0.25">
      <c r="B31" s="66" t="s">
        <v>206</v>
      </c>
      <c r="C31" s="56" t="s">
        <v>56</v>
      </c>
      <c r="D31" s="56" t="s">
        <v>57</v>
      </c>
      <c r="E31" s="56" t="s">
        <v>223</v>
      </c>
      <c r="F31" s="56" t="s">
        <v>120</v>
      </c>
      <c r="G31" s="56" t="s">
        <v>145</v>
      </c>
      <c r="H31" s="56" t="s">
        <v>36</v>
      </c>
      <c r="I31" s="56" t="s">
        <v>37</v>
      </c>
      <c r="J31" s="53" t="s">
        <v>39</v>
      </c>
      <c r="K31" s="53" t="s">
        <v>39</v>
      </c>
      <c r="L31" s="56" t="s">
        <v>122</v>
      </c>
      <c r="M31" s="56" t="s">
        <v>122</v>
      </c>
      <c r="N31" s="56" t="s">
        <v>72</v>
      </c>
      <c r="O31" s="56" t="s">
        <v>215</v>
      </c>
      <c r="P31" s="56" t="s">
        <v>216</v>
      </c>
      <c r="Q31" s="56" t="s">
        <v>224</v>
      </c>
      <c r="R31" s="56" t="s">
        <v>45</v>
      </c>
      <c r="S31" s="56" t="s">
        <v>45</v>
      </c>
      <c r="T31" s="56" t="s">
        <v>225</v>
      </c>
      <c r="U31" s="21" t="s">
        <v>211</v>
      </c>
      <c r="V31" s="64" t="s">
        <v>226</v>
      </c>
      <c r="W31" s="53">
        <v>0.5</v>
      </c>
      <c r="X31" s="59">
        <v>0.5</v>
      </c>
      <c r="Y31" s="53" t="s">
        <v>227</v>
      </c>
      <c r="Z31" s="64" t="s">
        <v>39</v>
      </c>
      <c r="AA31" s="14">
        <v>1</v>
      </c>
      <c r="AB31" s="106">
        <v>1</v>
      </c>
      <c r="AC31" s="14" t="s">
        <v>228</v>
      </c>
      <c r="AD31" s="14" t="s">
        <v>39</v>
      </c>
    </row>
    <row r="32" spans="2:30" s="9" customFormat="1" ht="226.5" customHeight="1" x14ac:dyDescent="0.25">
      <c r="B32" s="66" t="s">
        <v>206</v>
      </c>
      <c r="C32" s="56" t="s">
        <v>56</v>
      </c>
      <c r="D32" s="56" t="s">
        <v>229</v>
      </c>
      <c r="E32" s="56" t="s">
        <v>230</v>
      </c>
      <c r="F32" s="56" t="s">
        <v>34</v>
      </c>
      <c r="G32" s="56" t="s">
        <v>35</v>
      </c>
      <c r="H32" s="56" t="s">
        <v>36</v>
      </c>
      <c r="I32" s="56" t="s">
        <v>231</v>
      </c>
      <c r="J32" s="53" t="s">
        <v>39</v>
      </c>
      <c r="K32" s="53" t="s">
        <v>39</v>
      </c>
      <c r="L32" s="56" t="s">
        <v>40</v>
      </c>
      <c r="M32" s="56" t="s">
        <v>232</v>
      </c>
      <c r="N32" s="56" t="s">
        <v>72</v>
      </c>
      <c r="O32" s="56" t="s">
        <v>233</v>
      </c>
      <c r="P32" s="56" t="s">
        <v>234</v>
      </c>
      <c r="Q32" s="56" t="s">
        <v>235</v>
      </c>
      <c r="R32" s="56" t="s">
        <v>45</v>
      </c>
      <c r="S32" s="56"/>
      <c r="T32" s="56" t="s">
        <v>236</v>
      </c>
      <c r="U32" s="21" t="s">
        <v>211</v>
      </c>
      <c r="V32" s="64" t="s">
        <v>237</v>
      </c>
      <c r="W32" s="53">
        <f>+((8334163638/14609990419)*100%)/60%</f>
        <v>0.95073797666122895</v>
      </c>
      <c r="X32" s="59">
        <v>1</v>
      </c>
      <c r="Y32" s="53" t="s">
        <v>238</v>
      </c>
      <c r="Z32" s="64" t="s">
        <v>239</v>
      </c>
      <c r="AA32" s="14">
        <f>+(3592302526/4338864473)*100%/60%</f>
        <v>1.3798934983850708</v>
      </c>
      <c r="AB32" s="106">
        <v>1</v>
      </c>
      <c r="AC32" s="14" t="s">
        <v>240</v>
      </c>
      <c r="AD32" s="14" t="s">
        <v>241</v>
      </c>
    </row>
    <row r="33" spans="2:30" s="9" customFormat="1" ht="205.5" customHeight="1" x14ac:dyDescent="0.25">
      <c r="B33" s="66" t="s">
        <v>206</v>
      </c>
      <c r="C33" s="56" t="s">
        <v>56</v>
      </c>
      <c r="D33" s="56" t="s">
        <v>229</v>
      </c>
      <c r="E33" s="56" t="s">
        <v>230</v>
      </c>
      <c r="F33" s="56" t="s">
        <v>34</v>
      </c>
      <c r="G33" s="56" t="s">
        <v>35</v>
      </c>
      <c r="H33" s="56" t="s">
        <v>36</v>
      </c>
      <c r="I33" s="56" t="s">
        <v>231</v>
      </c>
      <c r="J33" s="53" t="s">
        <v>39</v>
      </c>
      <c r="K33" s="53" t="s">
        <v>39</v>
      </c>
      <c r="L33" s="56" t="s">
        <v>40</v>
      </c>
      <c r="M33" s="56" t="s">
        <v>232</v>
      </c>
      <c r="N33" s="56" t="s">
        <v>72</v>
      </c>
      <c r="O33" s="56" t="s">
        <v>233</v>
      </c>
      <c r="P33" s="56" t="s">
        <v>234</v>
      </c>
      <c r="Q33" s="56" t="s">
        <v>242</v>
      </c>
      <c r="R33" s="56" t="s">
        <v>45</v>
      </c>
      <c r="S33" s="56" t="s">
        <v>45</v>
      </c>
      <c r="T33" s="56" t="s">
        <v>243</v>
      </c>
      <c r="U33" s="21" t="s">
        <v>211</v>
      </c>
      <c r="V33" s="64" t="s">
        <v>237</v>
      </c>
      <c r="W33" s="53">
        <v>100</v>
      </c>
      <c r="X33" s="59">
        <v>0.5</v>
      </c>
      <c r="Y33" s="53" t="s">
        <v>244</v>
      </c>
      <c r="Z33" s="64"/>
      <c r="AA33" s="14">
        <f>+(5356586379/ 6103148327)*100%/60%</f>
        <v>1.4627932153483119</v>
      </c>
      <c r="AB33" s="106">
        <v>1</v>
      </c>
      <c r="AC33" s="14" t="s">
        <v>245</v>
      </c>
      <c r="AD33" s="14" t="s">
        <v>246</v>
      </c>
    </row>
    <row r="34" spans="2:30" s="9" customFormat="1" ht="395.25" x14ac:dyDescent="0.2">
      <c r="B34" s="52" t="s">
        <v>247</v>
      </c>
      <c r="C34" s="53" t="s">
        <v>56</v>
      </c>
      <c r="D34" s="53" t="s">
        <v>57</v>
      </c>
      <c r="E34" s="53" t="s">
        <v>58</v>
      </c>
      <c r="F34" s="53" t="s">
        <v>34</v>
      </c>
      <c r="G34" s="53" t="s">
        <v>35</v>
      </c>
      <c r="H34" s="53" t="s">
        <v>36</v>
      </c>
      <c r="I34" s="53" t="s">
        <v>39</v>
      </c>
      <c r="J34" s="53" t="s">
        <v>39</v>
      </c>
      <c r="K34" s="53" t="s">
        <v>39</v>
      </c>
      <c r="L34" s="53" t="s">
        <v>40</v>
      </c>
      <c r="M34" s="53" t="s">
        <v>232</v>
      </c>
      <c r="N34" s="53" t="s">
        <v>72</v>
      </c>
      <c r="O34" s="53" t="s">
        <v>248</v>
      </c>
      <c r="P34" s="53" t="s">
        <v>249</v>
      </c>
      <c r="Q34" s="54" t="s">
        <v>250</v>
      </c>
      <c r="R34" s="54" t="s">
        <v>45</v>
      </c>
      <c r="S34" s="54" t="s">
        <v>45</v>
      </c>
      <c r="T34" s="11" t="s">
        <v>251</v>
      </c>
      <c r="U34" s="15">
        <v>0</v>
      </c>
      <c r="V34" s="16" t="s">
        <v>252</v>
      </c>
      <c r="W34" s="53" t="s">
        <v>253</v>
      </c>
      <c r="X34" s="67">
        <v>0.39019999999999999</v>
      </c>
      <c r="Y34" s="53" t="s">
        <v>254</v>
      </c>
      <c r="Z34" s="64"/>
      <c r="AA34" s="104" t="s">
        <v>255</v>
      </c>
      <c r="AB34" s="104" t="s">
        <v>256</v>
      </c>
      <c r="AC34" s="104" t="s">
        <v>257</v>
      </c>
      <c r="AD34" s="104" t="s">
        <v>258</v>
      </c>
    </row>
    <row r="35" spans="2:30" s="9" customFormat="1" ht="306" x14ac:dyDescent="0.2">
      <c r="B35" s="52" t="s">
        <v>247</v>
      </c>
      <c r="C35" s="53" t="s">
        <v>56</v>
      </c>
      <c r="D35" s="53" t="s">
        <v>57</v>
      </c>
      <c r="E35" s="53" t="s">
        <v>58</v>
      </c>
      <c r="F35" s="53" t="s">
        <v>34</v>
      </c>
      <c r="G35" s="53" t="s">
        <v>108</v>
      </c>
      <c r="H35" s="53" t="s">
        <v>36</v>
      </c>
      <c r="I35" s="53" t="s">
        <v>39</v>
      </c>
      <c r="J35" s="53" t="s">
        <v>39</v>
      </c>
      <c r="K35" s="53" t="s">
        <v>39</v>
      </c>
      <c r="L35" s="53" t="s">
        <v>122</v>
      </c>
      <c r="M35" s="53" t="s">
        <v>122</v>
      </c>
      <c r="N35" s="53" t="s">
        <v>72</v>
      </c>
      <c r="O35" s="53" t="s">
        <v>259</v>
      </c>
      <c r="P35" s="53" t="s">
        <v>260</v>
      </c>
      <c r="Q35" s="53" t="s">
        <v>261</v>
      </c>
      <c r="R35" s="53" t="s">
        <v>45</v>
      </c>
      <c r="S35" s="53" t="s">
        <v>45</v>
      </c>
      <c r="T35" s="11" t="s">
        <v>262</v>
      </c>
      <c r="U35" s="11" t="s">
        <v>263</v>
      </c>
      <c r="V35" s="16" t="s">
        <v>264</v>
      </c>
      <c r="W35" s="53">
        <f>3*0.5</f>
        <v>1.5</v>
      </c>
      <c r="X35" s="59">
        <v>0.5</v>
      </c>
      <c r="Y35" s="53" t="s">
        <v>265</v>
      </c>
      <c r="Z35" s="64"/>
      <c r="AA35" s="104">
        <v>1.5</v>
      </c>
      <c r="AB35" s="105">
        <v>0.5</v>
      </c>
      <c r="AC35" s="104" t="s">
        <v>266</v>
      </c>
      <c r="AD35" s="104" t="s">
        <v>267</v>
      </c>
    </row>
    <row r="36" spans="2:30" s="9" customFormat="1" ht="369.75" x14ac:dyDescent="0.2">
      <c r="B36" s="52" t="s">
        <v>247</v>
      </c>
      <c r="C36" s="53" t="s">
        <v>56</v>
      </c>
      <c r="D36" s="53" t="s">
        <v>57</v>
      </c>
      <c r="E36" s="53" t="s">
        <v>58</v>
      </c>
      <c r="F36" s="53" t="s">
        <v>34</v>
      </c>
      <c r="G36" s="53" t="s">
        <v>108</v>
      </c>
      <c r="H36" s="53" t="s">
        <v>36</v>
      </c>
      <c r="I36" s="53" t="s">
        <v>39</v>
      </c>
      <c r="J36" s="53" t="s">
        <v>39</v>
      </c>
      <c r="K36" s="53" t="s">
        <v>39</v>
      </c>
      <c r="L36" s="53" t="s">
        <v>40</v>
      </c>
      <c r="M36" s="53" t="s">
        <v>71</v>
      </c>
      <c r="N36" s="53" t="s">
        <v>72</v>
      </c>
      <c r="O36" s="53" t="s">
        <v>268</v>
      </c>
      <c r="P36" s="53" t="s">
        <v>269</v>
      </c>
      <c r="Q36" s="53" t="s">
        <v>270</v>
      </c>
      <c r="R36" s="53" t="s">
        <v>45</v>
      </c>
      <c r="S36" s="53" t="s">
        <v>45</v>
      </c>
      <c r="T36" s="11" t="s">
        <v>271</v>
      </c>
      <c r="U36" s="11" t="s">
        <v>272</v>
      </c>
      <c r="V36" s="16" t="s">
        <v>273</v>
      </c>
      <c r="W36" s="53">
        <v>2</v>
      </c>
      <c r="X36" s="59">
        <v>0.66</v>
      </c>
      <c r="Y36" s="68" t="s">
        <v>274</v>
      </c>
      <c r="Z36" s="64"/>
      <c r="AA36" s="104" t="s">
        <v>275</v>
      </c>
      <c r="AB36" s="105">
        <v>0.44</v>
      </c>
      <c r="AC36" s="104" t="s">
        <v>276</v>
      </c>
      <c r="AD36" s="104" t="s">
        <v>277</v>
      </c>
    </row>
    <row r="37" spans="2:30" s="9" customFormat="1" ht="255" x14ac:dyDescent="0.2">
      <c r="B37" s="52" t="s">
        <v>247</v>
      </c>
      <c r="C37" s="53" t="s">
        <v>56</v>
      </c>
      <c r="D37" s="53" t="s">
        <v>57</v>
      </c>
      <c r="E37" s="53" t="s">
        <v>58</v>
      </c>
      <c r="F37" s="53" t="s">
        <v>34</v>
      </c>
      <c r="G37" s="53" t="s">
        <v>145</v>
      </c>
      <c r="H37" s="53" t="s">
        <v>36</v>
      </c>
      <c r="I37" s="53" t="s">
        <v>39</v>
      </c>
      <c r="J37" s="53" t="s">
        <v>39</v>
      </c>
      <c r="K37" s="53" t="s">
        <v>39</v>
      </c>
      <c r="L37" s="53" t="s">
        <v>40</v>
      </c>
      <c r="M37" s="53" t="s">
        <v>132</v>
      </c>
      <c r="N37" s="53" t="s">
        <v>72</v>
      </c>
      <c r="O37" s="53" t="s">
        <v>278</v>
      </c>
      <c r="P37" s="53" t="s">
        <v>279</v>
      </c>
      <c r="Q37" s="53" t="s">
        <v>280</v>
      </c>
      <c r="R37" s="53" t="s">
        <v>45</v>
      </c>
      <c r="S37" s="53" t="s">
        <v>45</v>
      </c>
      <c r="T37" s="53" t="s">
        <v>280</v>
      </c>
      <c r="U37" s="11" t="s">
        <v>281</v>
      </c>
      <c r="V37" s="16" t="s">
        <v>282</v>
      </c>
      <c r="W37" s="53">
        <v>1</v>
      </c>
      <c r="X37" s="59">
        <v>0.5</v>
      </c>
      <c r="Y37" s="53" t="s">
        <v>283</v>
      </c>
      <c r="Z37" s="64"/>
      <c r="AA37" s="104" t="s">
        <v>284</v>
      </c>
      <c r="AB37" s="105">
        <v>0.5</v>
      </c>
      <c r="AC37" s="104" t="s">
        <v>285</v>
      </c>
      <c r="AD37" s="104" t="s">
        <v>286</v>
      </c>
    </row>
    <row r="38" spans="2:30" s="9" customFormat="1" ht="225" customHeight="1" x14ac:dyDescent="0.25">
      <c r="B38" s="52" t="s">
        <v>287</v>
      </c>
      <c r="C38" s="53" t="s">
        <v>31</v>
      </c>
      <c r="D38" s="53" t="s">
        <v>32</v>
      </c>
      <c r="E38" s="56" t="s">
        <v>138</v>
      </c>
      <c r="F38" s="53" t="s">
        <v>39</v>
      </c>
      <c r="G38" s="53" t="s">
        <v>108</v>
      </c>
      <c r="H38" s="53" t="s">
        <v>36</v>
      </c>
      <c r="I38" s="53" t="s">
        <v>37</v>
      </c>
      <c r="J38" s="53" t="s">
        <v>39</v>
      </c>
      <c r="K38" s="53" t="s">
        <v>39</v>
      </c>
      <c r="L38" s="53" t="s">
        <v>93</v>
      </c>
      <c r="M38" s="53" t="s">
        <v>94</v>
      </c>
      <c r="N38" s="53" t="s">
        <v>140</v>
      </c>
      <c r="O38" s="53" t="s">
        <v>288</v>
      </c>
      <c r="P38" s="53" t="s">
        <v>289</v>
      </c>
      <c r="Q38" s="54" t="s">
        <v>290</v>
      </c>
      <c r="R38" s="54"/>
      <c r="S38" s="54" t="s">
        <v>113</v>
      </c>
      <c r="T38" s="11" t="s">
        <v>291</v>
      </c>
      <c r="U38" s="56" t="s">
        <v>47</v>
      </c>
      <c r="V38" s="16">
        <v>0</v>
      </c>
      <c r="W38" s="53"/>
      <c r="X38" s="53"/>
      <c r="Y38" s="53"/>
      <c r="Z38" s="64" t="s">
        <v>292</v>
      </c>
      <c r="AA38" s="14" t="s">
        <v>293</v>
      </c>
      <c r="AB38" s="14" t="s">
        <v>293</v>
      </c>
      <c r="AC38" s="14" t="s">
        <v>294</v>
      </c>
      <c r="AD38" s="14" t="s">
        <v>295</v>
      </c>
    </row>
    <row r="39" spans="2:30" s="9" customFormat="1" ht="243.75" customHeight="1" x14ac:dyDescent="0.25">
      <c r="B39" s="52" t="s">
        <v>287</v>
      </c>
      <c r="C39" s="56" t="s">
        <v>56</v>
      </c>
      <c r="D39" s="53" t="s">
        <v>57</v>
      </c>
      <c r="E39" s="56" t="s">
        <v>58</v>
      </c>
      <c r="F39" s="53" t="s">
        <v>39</v>
      </c>
      <c r="G39" s="53" t="s">
        <v>108</v>
      </c>
      <c r="H39" s="53" t="s">
        <v>36</v>
      </c>
      <c r="I39" s="53" t="s">
        <v>37</v>
      </c>
      <c r="J39" s="53" t="s">
        <v>39</v>
      </c>
      <c r="K39" s="53" t="s">
        <v>39</v>
      </c>
      <c r="L39" s="53" t="s">
        <v>93</v>
      </c>
      <c r="M39" s="53" t="s">
        <v>94</v>
      </c>
      <c r="N39" s="53" t="s">
        <v>72</v>
      </c>
      <c r="O39" s="53" t="s">
        <v>296</v>
      </c>
      <c r="P39" s="53" t="s">
        <v>297</v>
      </c>
      <c r="Q39" s="53" t="s">
        <v>298</v>
      </c>
      <c r="R39" s="53"/>
      <c r="S39" s="53" t="s">
        <v>113</v>
      </c>
      <c r="T39" s="11" t="s">
        <v>299</v>
      </c>
      <c r="U39" s="15">
        <v>74</v>
      </c>
      <c r="V39" s="16">
        <v>81</v>
      </c>
      <c r="W39" s="53"/>
      <c r="X39" s="53"/>
      <c r="Y39" s="53"/>
      <c r="Z39" s="64" t="s">
        <v>292</v>
      </c>
      <c r="AA39" s="14">
        <v>79.3</v>
      </c>
      <c r="AB39" s="107">
        <v>0.97899999999999998</v>
      </c>
      <c r="AC39" s="14" t="s">
        <v>300</v>
      </c>
      <c r="AD39" s="14" t="s">
        <v>301</v>
      </c>
    </row>
    <row r="40" spans="2:30" s="9" customFormat="1" ht="279" customHeight="1" x14ac:dyDescent="0.25">
      <c r="B40" s="52" t="s">
        <v>287</v>
      </c>
      <c r="C40" s="56" t="s">
        <v>56</v>
      </c>
      <c r="D40" s="53" t="s">
        <v>57</v>
      </c>
      <c r="E40" s="56" t="s">
        <v>58</v>
      </c>
      <c r="F40" s="53" t="s">
        <v>39</v>
      </c>
      <c r="G40" s="53" t="s">
        <v>145</v>
      </c>
      <c r="H40" s="53" t="s">
        <v>36</v>
      </c>
      <c r="I40" s="53" t="s">
        <v>37</v>
      </c>
      <c r="J40" s="53" t="s">
        <v>39</v>
      </c>
      <c r="K40" s="53" t="s">
        <v>39</v>
      </c>
      <c r="L40" s="53" t="s">
        <v>93</v>
      </c>
      <c r="M40" s="53" t="s">
        <v>94</v>
      </c>
      <c r="N40" s="53" t="s">
        <v>72</v>
      </c>
      <c r="O40" s="53" t="s">
        <v>302</v>
      </c>
      <c r="P40" s="53" t="s">
        <v>303</v>
      </c>
      <c r="Q40" s="53" t="s">
        <v>304</v>
      </c>
      <c r="R40" s="53"/>
      <c r="S40" s="53" t="s">
        <v>113</v>
      </c>
      <c r="T40" s="11" t="s">
        <v>305</v>
      </c>
      <c r="U40" s="56" t="s">
        <v>47</v>
      </c>
      <c r="V40" s="16" t="s">
        <v>306</v>
      </c>
      <c r="W40" s="53"/>
      <c r="X40" s="53"/>
      <c r="Y40" s="53"/>
      <c r="Z40" s="64" t="s">
        <v>292</v>
      </c>
      <c r="AA40" s="106">
        <f>1/1</f>
        <v>1</v>
      </c>
      <c r="AB40" s="106">
        <v>1</v>
      </c>
      <c r="AC40" s="14" t="s">
        <v>307</v>
      </c>
      <c r="AD40" s="14"/>
    </row>
    <row r="41" spans="2:30" s="9" customFormat="1" ht="111" customHeight="1" x14ac:dyDescent="0.25">
      <c r="B41" s="52" t="s">
        <v>287</v>
      </c>
      <c r="C41" s="53" t="s">
        <v>31</v>
      </c>
      <c r="D41" s="53" t="s">
        <v>32</v>
      </c>
      <c r="E41" s="53" t="s">
        <v>138</v>
      </c>
      <c r="F41" s="53" t="s">
        <v>120</v>
      </c>
      <c r="G41" s="53" t="s">
        <v>145</v>
      </c>
      <c r="H41" s="53" t="s">
        <v>36</v>
      </c>
      <c r="I41" s="53" t="s">
        <v>37</v>
      </c>
      <c r="J41" s="53" t="s">
        <v>39</v>
      </c>
      <c r="K41" s="53" t="s">
        <v>39</v>
      </c>
      <c r="L41" s="53" t="s">
        <v>40</v>
      </c>
      <c r="M41" s="53" t="s">
        <v>132</v>
      </c>
      <c r="N41" s="53" t="s">
        <v>140</v>
      </c>
      <c r="O41" s="53" t="s">
        <v>308</v>
      </c>
      <c r="P41" s="53" t="s">
        <v>309</v>
      </c>
      <c r="Q41" s="53" t="s">
        <v>310</v>
      </c>
      <c r="R41" s="53" t="s">
        <v>113</v>
      </c>
      <c r="S41" s="53" t="s">
        <v>113</v>
      </c>
      <c r="T41" s="11" t="s">
        <v>311</v>
      </c>
      <c r="U41" s="11" t="s">
        <v>312</v>
      </c>
      <c r="V41" s="22" t="s">
        <v>313</v>
      </c>
      <c r="W41" s="53" t="s">
        <v>314</v>
      </c>
      <c r="X41" s="59">
        <v>1</v>
      </c>
      <c r="Y41" s="53" t="s">
        <v>315</v>
      </c>
      <c r="Z41" s="64" t="s">
        <v>316</v>
      </c>
      <c r="AA41" s="14" t="s">
        <v>317</v>
      </c>
      <c r="AB41" s="106">
        <v>1</v>
      </c>
      <c r="AC41" s="14" t="s">
        <v>318</v>
      </c>
      <c r="AD41" s="14"/>
    </row>
    <row r="42" spans="2:30" s="9" customFormat="1" ht="131.25" customHeight="1" x14ac:dyDescent="0.25">
      <c r="B42" s="52" t="s">
        <v>287</v>
      </c>
      <c r="C42" s="53" t="s">
        <v>31</v>
      </c>
      <c r="D42" s="53" t="s">
        <v>32</v>
      </c>
      <c r="E42" s="53" t="s">
        <v>138</v>
      </c>
      <c r="F42" s="53" t="s">
        <v>197</v>
      </c>
      <c r="G42" s="53" t="s">
        <v>145</v>
      </c>
      <c r="H42" s="53" t="s">
        <v>36</v>
      </c>
      <c r="I42" s="53" t="s">
        <v>37</v>
      </c>
      <c r="J42" s="53" t="s">
        <v>39</v>
      </c>
      <c r="K42" s="53" t="s">
        <v>39</v>
      </c>
      <c r="L42" s="53" t="s">
        <v>40</v>
      </c>
      <c r="M42" s="53" t="s">
        <v>132</v>
      </c>
      <c r="N42" s="53" t="s">
        <v>140</v>
      </c>
      <c r="O42" s="53" t="s">
        <v>319</v>
      </c>
      <c r="P42" s="53" t="s">
        <v>320</v>
      </c>
      <c r="Q42" s="53" t="s">
        <v>321</v>
      </c>
      <c r="R42" s="53"/>
      <c r="S42" s="53" t="s">
        <v>113</v>
      </c>
      <c r="T42" s="11" t="s">
        <v>322</v>
      </c>
      <c r="U42" s="56" t="s">
        <v>47</v>
      </c>
      <c r="V42" s="16" t="s">
        <v>323</v>
      </c>
      <c r="W42" s="53"/>
      <c r="X42" s="53"/>
      <c r="Y42" s="53"/>
      <c r="Z42" s="64" t="s">
        <v>292</v>
      </c>
      <c r="AA42" s="106">
        <v>0.5</v>
      </c>
      <c r="AB42" s="106">
        <f>AA42/80%</f>
        <v>0.625</v>
      </c>
      <c r="AC42" s="14" t="s">
        <v>324</v>
      </c>
      <c r="AD42" s="14"/>
    </row>
    <row r="43" spans="2:30" s="9" customFormat="1" ht="138.75" customHeight="1" x14ac:dyDescent="0.25">
      <c r="B43" s="52" t="s">
        <v>287</v>
      </c>
      <c r="C43" s="53" t="s">
        <v>31</v>
      </c>
      <c r="D43" s="53" t="s">
        <v>32</v>
      </c>
      <c r="E43" s="60" t="s">
        <v>138</v>
      </c>
      <c r="F43" s="60" t="s">
        <v>197</v>
      </c>
      <c r="G43" s="60" t="s">
        <v>145</v>
      </c>
      <c r="H43" s="53" t="s">
        <v>36</v>
      </c>
      <c r="I43" s="60" t="s">
        <v>37</v>
      </c>
      <c r="J43" s="53" t="s">
        <v>39</v>
      </c>
      <c r="K43" s="53" t="s">
        <v>39</v>
      </c>
      <c r="L43" s="53" t="s">
        <v>40</v>
      </c>
      <c r="M43" s="53" t="s">
        <v>132</v>
      </c>
      <c r="N43" s="53" t="s">
        <v>140</v>
      </c>
      <c r="O43" s="53" t="s">
        <v>325</v>
      </c>
      <c r="P43" s="53" t="s">
        <v>326</v>
      </c>
      <c r="Q43" s="53" t="s">
        <v>327</v>
      </c>
      <c r="R43" s="53"/>
      <c r="S43" s="53" t="s">
        <v>113</v>
      </c>
      <c r="T43" s="11" t="s">
        <v>328</v>
      </c>
      <c r="U43" s="17">
        <v>0.8</v>
      </c>
      <c r="V43" s="16" t="s">
        <v>323</v>
      </c>
      <c r="W43" s="53"/>
      <c r="X43" s="53"/>
      <c r="Y43" s="53"/>
      <c r="Z43" s="64" t="s">
        <v>292</v>
      </c>
      <c r="AA43" s="106" t="s">
        <v>329</v>
      </c>
      <c r="AB43" s="106">
        <v>1</v>
      </c>
      <c r="AC43" s="14" t="s">
        <v>330</v>
      </c>
      <c r="AD43" s="14" t="s">
        <v>331</v>
      </c>
    </row>
    <row r="44" spans="2:30" s="9" customFormat="1" ht="153" customHeight="1" x14ac:dyDescent="0.25">
      <c r="B44" s="52" t="s">
        <v>287</v>
      </c>
      <c r="C44" s="53" t="s">
        <v>31</v>
      </c>
      <c r="D44" s="53" t="s">
        <v>32</v>
      </c>
      <c r="E44" s="60" t="s">
        <v>138</v>
      </c>
      <c r="F44" s="60" t="s">
        <v>120</v>
      </c>
      <c r="G44" s="60" t="s">
        <v>145</v>
      </c>
      <c r="H44" s="53" t="s">
        <v>36</v>
      </c>
      <c r="I44" s="60" t="s">
        <v>37</v>
      </c>
      <c r="J44" s="53" t="s">
        <v>39</v>
      </c>
      <c r="K44" s="53" t="s">
        <v>39</v>
      </c>
      <c r="L44" s="53" t="s">
        <v>40</v>
      </c>
      <c r="M44" s="53" t="s">
        <v>132</v>
      </c>
      <c r="N44" s="53" t="s">
        <v>140</v>
      </c>
      <c r="O44" s="53" t="s">
        <v>332</v>
      </c>
      <c r="P44" s="53" t="s">
        <v>333</v>
      </c>
      <c r="Q44" s="53" t="s">
        <v>334</v>
      </c>
      <c r="R44" s="53"/>
      <c r="S44" s="53" t="s">
        <v>45</v>
      </c>
      <c r="T44" s="11" t="s">
        <v>334</v>
      </c>
      <c r="U44" s="56" t="s">
        <v>47</v>
      </c>
      <c r="V44" s="16" t="s">
        <v>25</v>
      </c>
      <c r="W44" s="53"/>
      <c r="X44" s="53"/>
      <c r="Y44" s="53"/>
      <c r="Z44" s="64" t="s">
        <v>292</v>
      </c>
      <c r="AA44" s="14" t="s">
        <v>293</v>
      </c>
      <c r="AB44" s="14" t="s">
        <v>293</v>
      </c>
      <c r="AC44" s="14" t="s">
        <v>335</v>
      </c>
      <c r="AD44" s="14"/>
    </row>
    <row r="45" spans="2:30" s="9" customFormat="1" ht="65.25" customHeight="1" x14ac:dyDescent="0.25">
      <c r="B45" s="52" t="s">
        <v>287</v>
      </c>
      <c r="C45" s="53" t="s">
        <v>31</v>
      </c>
      <c r="D45" s="53" t="s">
        <v>32</v>
      </c>
      <c r="E45" s="60" t="s">
        <v>138</v>
      </c>
      <c r="F45" s="60" t="s">
        <v>39</v>
      </c>
      <c r="G45" s="60" t="s">
        <v>145</v>
      </c>
      <c r="H45" s="53" t="s">
        <v>36</v>
      </c>
      <c r="I45" s="60" t="s">
        <v>37</v>
      </c>
      <c r="J45" s="53" t="s">
        <v>39</v>
      </c>
      <c r="K45" s="53" t="s">
        <v>39</v>
      </c>
      <c r="L45" s="53" t="s">
        <v>93</v>
      </c>
      <c r="M45" s="53" t="s">
        <v>94</v>
      </c>
      <c r="N45" s="53" t="s">
        <v>140</v>
      </c>
      <c r="O45" s="53" t="s">
        <v>336</v>
      </c>
      <c r="P45" s="53" t="s">
        <v>337</v>
      </c>
      <c r="Q45" s="53" t="s">
        <v>338</v>
      </c>
      <c r="R45" s="53"/>
      <c r="S45" s="53" t="s">
        <v>45</v>
      </c>
      <c r="T45" s="11" t="s">
        <v>338</v>
      </c>
      <c r="U45" s="56" t="s">
        <v>47</v>
      </c>
      <c r="V45" s="22">
        <v>0</v>
      </c>
      <c r="W45" s="53"/>
      <c r="X45" s="53"/>
      <c r="Y45" s="53"/>
      <c r="Z45" s="64" t="s">
        <v>292</v>
      </c>
      <c r="AA45" s="14" t="s">
        <v>293</v>
      </c>
      <c r="AB45" s="14" t="s">
        <v>293</v>
      </c>
      <c r="AC45" s="14" t="s">
        <v>339</v>
      </c>
      <c r="AD45" s="14"/>
    </row>
    <row r="46" spans="2:30" s="9" customFormat="1" ht="111.75" customHeight="1" x14ac:dyDescent="0.25">
      <c r="B46" s="52" t="s">
        <v>287</v>
      </c>
      <c r="C46" s="53" t="s">
        <v>31</v>
      </c>
      <c r="D46" s="53" t="s">
        <v>32</v>
      </c>
      <c r="E46" s="60" t="s">
        <v>138</v>
      </c>
      <c r="F46" s="60" t="s">
        <v>39</v>
      </c>
      <c r="G46" s="60" t="s">
        <v>145</v>
      </c>
      <c r="H46" s="53" t="s">
        <v>36</v>
      </c>
      <c r="I46" s="60" t="s">
        <v>37</v>
      </c>
      <c r="J46" s="53" t="s">
        <v>39</v>
      </c>
      <c r="K46" s="53" t="s">
        <v>39</v>
      </c>
      <c r="L46" s="53" t="s">
        <v>122</v>
      </c>
      <c r="M46" s="53" t="s">
        <v>122</v>
      </c>
      <c r="N46" s="53" t="s">
        <v>140</v>
      </c>
      <c r="O46" s="53" t="s">
        <v>340</v>
      </c>
      <c r="P46" s="53" t="s">
        <v>341</v>
      </c>
      <c r="Q46" s="53" t="s">
        <v>342</v>
      </c>
      <c r="R46" s="53"/>
      <c r="S46" s="53" t="s">
        <v>45</v>
      </c>
      <c r="T46" s="11" t="s">
        <v>343</v>
      </c>
      <c r="U46" s="56" t="s">
        <v>47</v>
      </c>
      <c r="V46" s="16">
        <v>0</v>
      </c>
      <c r="W46" s="53"/>
      <c r="X46" s="53"/>
      <c r="Y46" s="53"/>
      <c r="Z46" s="64" t="s">
        <v>292</v>
      </c>
      <c r="AA46" s="14" t="s">
        <v>293</v>
      </c>
      <c r="AB46" s="14" t="s">
        <v>293</v>
      </c>
      <c r="AC46" s="14"/>
      <c r="AD46" s="14" t="s">
        <v>295</v>
      </c>
    </row>
    <row r="47" spans="2:30" s="9" customFormat="1" ht="111.75" customHeight="1" x14ac:dyDescent="0.25">
      <c r="B47" s="52" t="s">
        <v>287</v>
      </c>
      <c r="C47" s="53" t="s">
        <v>31</v>
      </c>
      <c r="D47" s="53" t="s">
        <v>32</v>
      </c>
      <c r="E47" s="60" t="s">
        <v>138</v>
      </c>
      <c r="F47" s="60" t="s">
        <v>39</v>
      </c>
      <c r="G47" s="60" t="s">
        <v>145</v>
      </c>
      <c r="H47" s="53" t="s">
        <v>36</v>
      </c>
      <c r="I47" s="60" t="s">
        <v>37</v>
      </c>
      <c r="J47" s="53" t="s">
        <v>39</v>
      </c>
      <c r="K47" s="53" t="s">
        <v>39</v>
      </c>
      <c r="L47" s="53" t="s">
        <v>122</v>
      </c>
      <c r="M47" s="53" t="s">
        <v>122</v>
      </c>
      <c r="N47" s="53" t="s">
        <v>140</v>
      </c>
      <c r="O47" s="53" t="s">
        <v>340</v>
      </c>
      <c r="P47" s="53" t="s">
        <v>341</v>
      </c>
      <c r="Q47" s="53" t="s">
        <v>342</v>
      </c>
      <c r="R47" s="53"/>
      <c r="S47" s="53" t="s">
        <v>45</v>
      </c>
      <c r="T47" s="11" t="s">
        <v>344</v>
      </c>
      <c r="U47" s="56" t="s">
        <v>47</v>
      </c>
      <c r="V47" s="16">
        <v>0</v>
      </c>
      <c r="W47" s="53"/>
      <c r="X47" s="53"/>
      <c r="Y47" s="53"/>
      <c r="Z47" s="64" t="s">
        <v>292</v>
      </c>
      <c r="AA47" s="14" t="s">
        <v>293</v>
      </c>
      <c r="AB47" s="14" t="s">
        <v>293</v>
      </c>
      <c r="AC47" s="14"/>
      <c r="AD47" s="14" t="s">
        <v>295</v>
      </c>
    </row>
    <row r="48" spans="2:30" s="9" customFormat="1" ht="108.75" customHeight="1" x14ac:dyDescent="0.25">
      <c r="B48" s="52" t="s">
        <v>287</v>
      </c>
      <c r="C48" s="53" t="s">
        <v>31</v>
      </c>
      <c r="D48" s="53" t="s">
        <v>32</v>
      </c>
      <c r="E48" s="60" t="s">
        <v>138</v>
      </c>
      <c r="F48" s="60" t="s">
        <v>34</v>
      </c>
      <c r="G48" s="60" t="s">
        <v>145</v>
      </c>
      <c r="H48" s="53" t="s">
        <v>36</v>
      </c>
      <c r="I48" s="60" t="s">
        <v>37</v>
      </c>
      <c r="J48" s="53" t="s">
        <v>39</v>
      </c>
      <c r="K48" s="53" t="s">
        <v>39</v>
      </c>
      <c r="L48" s="53" t="s">
        <v>122</v>
      </c>
      <c r="M48" s="53" t="s">
        <v>122</v>
      </c>
      <c r="N48" s="53" t="s">
        <v>140</v>
      </c>
      <c r="O48" s="53" t="s">
        <v>340</v>
      </c>
      <c r="P48" s="53" t="s">
        <v>345</v>
      </c>
      <c r="Q48" s="53" t="s">
        <v>346</v>
      </c>
      <c r="R48" s="53"/>
      <c r="S48" s="53" t="s">
        <v>45</v>
      </c>
      <c r="T48" s="11" t="s">
        <v>347</v>
      </c>
      <c r="U48" s="56" t="s">
        <v>47</v>
      </c>
      <c r="V48" s="16">
        <v>0</v>
      </c>
      <c r="W48" s="53"/>
      <c r="X48" s="53"/>
      <c r="Y48" s="53"/>
      <c r="Z48" s="64" t="s">
        <v>292</v>
      </c>
      <c r="AA48" s="14" t="s">
        <v>293</v>
      </c>
      <c r="AB48" s="14" t="s">
        <v>293</v>
      </c>
      <c r="AC48" s="14"/>
      <c r="AD48" s="14" t="s">
        <v>295</v>
      </c>
    </row>
    <row r="49" spans="2:30" s="9" customFormat="1" ht="133.5" customHeight="1" x14ac:dyDescent="0.25">
      <c r="B49" s="52" t="s">
        <v>287</v>
      </c>
      <c r="C49" s="53" t="s">
        <v>31</v>
      </c>
      <c r="D49" s="53" t="s">
        <v>32</v>
      </c>
      <c r="E49" s="53" t="s">
        <v>119</v>
      </c>
      <c r="F49" s="60" t="s">
        <v>120</v>
      </c>
      <c r="G49" s="60" t="s">
        <v>121</v>
      </c>
      <c r="H49" s="53" t="s">
        <v>36</v>
      </c>
      <c r="I49" s="60" t="s">
        <v>37</v>
      </c>
      <c r="J49" s="53" t="s">
        <v>39</v>
      </c>
      <c r="K49" s="53" t="s">
        <v>39</v>
      </c>
      <c r="L49" s="53" t="s">
        <v>122</v>
      </c>
      <c r="M49" s="53" t="s">
        <v>122</v>
      </c>
      <c r="N49" s="53" t="s">
        <v>123</v>
      </c>
      <c r="O49" s="53" t="s">
        <v>348</v>
      </c>
      <c r="P49" s="53" t="s">
        <v>349</v>
      </c>
      <c r="Q49" s="53" t="s">
        <v>350</v>
      </c>
      <c r="R49" s="53"/>
      <c r="S49" s="53" t="s">
        <v>45</v>
      </c>
      <c r="T49" s="11" t="s">
        <v>351</v>
      </c>
      <c r="U49" s="56" t="s">
        <v>47</v>
      </c>
      <c r="V49" s="16">
        <v>1</v>
      </c>
      <c r="W49" s="53"/>
      <c r="X49" s="53"/>
      <c r="Y49" s="53"/>
      <c r="Z49" s="64" t="s">
        <v>292</v>
      </c>
      <c r="AA49" s="14">
        <v>1</v>
      </c>
      <c r="AB49" s="106">
        <v>1</v>
      </c>
      <c r="AC49" s="14" t="s">
        <v>352</v>
      </c>
      <c r="AD49" s="14"/>
    </row>
    <row r="50" spans="2:30" s="9" customFormat="1" ht="171.75" customHeight="1" x14ac:dyDescent="0.25">
      <c r="B50" s="52" t="s">
        <v>287</v>
      </c>
      <c r="C50" s="53" t="s">
        <v>31</v>
      </c>
      <c r="D50" s="53" t="s">
        <v>32</v>
      </c>
      <c r="E50" s="53" t="s">
        <v>119</v>
      </c>
      <c r="F50" s="60" t="s">
        <v>120</v>
      </c>
      <c r="G50" s="60" t="s">
        <v>121</v>
      </c>
      <c r="H50" s="53" t="s">
        <v>36</v>
      </c>
      <c r="I50" s="60" t="s">
        <v>37</v>
      </c>
      <c r="J50" s="53" t="s">
        <v>39</v>
      </c>
      <c r="K50" s="53" t="s">
        <v>39</v>
      </c>
      <c r="L50" s="53" t="s">
        <v>122</v>
      </c>
      <c r="M50" s="53" t="s">
        <v>122</v>
      </c>
      <c r="N50" s="53" t="s">
        <v>123</v>
      </c>
      <c r="O50" s="53" t="s">
        <v>348</v>
      </c>
      <c r="P50" s="53" t="s">
        <v>349</v>
      </c>
      <c r="Q50" s="53" t="s">
        <v>353</v>
      </c>
      <c r="R50" s="53"/>
      <c r="S50" s="53" t="s">
        <v>45</v>
      </c>
      <c r="T50" s="11" t="s">
        <v>354</v>
      </c>
      <c r="U50" s="56" t="s">
        <v>47</v>
      </c>
      <c r="V50" s="16">
        <v>0</v>
      </c>
      <c r="W50" s="53"/>
      <c r="X50" s="53"/>
      <c r="Y50" s="53"/>
      <c r="Z50" s="64" t="s">
        <v>292</v>
      </c>
      <c r="AA50" s="14" t="s">
        <v>293</v>
      </c>
      <c r="AB50" s="14" t="s">
        <v>293</v>
      </c>
      <c r="AC50" s="14"/>
      <c r="AD50" s="14" t="s">
        <v>295</v>
      </c>
    </row>
    <row r="51" spans="2:30" s="9" customFormat="1" ht="134.25" customHeight="1" x14ac:dyDescent="0.25">
      <c r="B51" s="52" t="s">
        <v>287</v>
      </c>
      <c r="C51" s="53" t="s">
        <v>31</v>
      </c>
      <c r="D51" s="53" t="s">
        <v>32</v>
      </c>
      <c r="E51" s="53" t="s">
        <v>119</v>
      </c>
      <c r="F51" s="60" t="s">
        <v>120</v>
      </c>
      <c r="G51" s="60" t="s">
        <v>121</v>
      </c>
      <c r="H51" s="53" t="s">
        <v>36</v>
      </c>
      <c r="I51" s="60" t="s">
        <v>37</v>
      </c>
      <c r="J51" s="53" t="s">
        <v>39</v>
      </c>
      <c r="K51" s="53" t="s">
        <v>39</v>
      </c>
      <c r="L51" s="53" t="s">
        <v>122</v>
      </c>
      <c r="M51" s="53" t="s">
        <v>122</v>
      </c>
      <c r="N51" s="53" t="s">
        <v>123</v>
      </c>
      <c r="O51" s="53" t="s">
        <v>355</v>
      </c>
      <c r="P51" s="53" t="s">
        <v>356</v>
      </c>
      <c r="Q51" s="53" t="s">
        <v>357</v>
      </c>
      <c r="R51" s="53"/>
      <c r="S51" s="53" t="s">
        <v>45</v>
      </c>
      <c r="T51" s="11" t="s">
        <v>358</v>
      </c>
      <c r="U51" s="56" t="s">
        <v>47</v>
      </c>
      <c r="V51" s="16" t="s">
        <v>359</v>
      </c>
      <c r="W51" s="53"/>
      <c r="X51" s="53"/>
      <c r="Y51" s="53"/>
      <c r="Z51" s="64" t="s">
        <v>292</v>
      </c>
      <c r="AA51" s="14">
        <v>2</v>
      </c>
      <c r="AB51" s="106">
        <v>1</v>
      </c>
      <c r="AC51" s="14" t="s">
        <v>360</v>
      </c>
      <c r="AD51" s="14" t="s">
        <v>361</v>
      </c>
    </row>
    <row r="52" spans="2:30" s="9" customFormat="1" ht="133.5" customHeight="1" x14ac:dyDescent="0.25">
      <c r="B52" s="52" t="s">
        <v>287</v>
      </c>
      <c r="C52" s="53" t="s">
        <v>31</v>
      </c>
      <c r="D52" s="53" t="s">
        <v>32</v>
      </c>
      <c r="E52" s="53" t="s">
        <v>119</v>
      </c>
      <c r="F52" s="60" t="s">
        <v>120</v>
      </c>
      <c r="G52" s="60" t="s">
        <v>121</v>
      </c>
      <c r="H52" s="53" t="s">
        <v>36</v>
      </c>
      <c r="I52" s="60" t="s">
        <v>37</v>
      </c>
      <c r="J52" s="53" t="s">
        <v>39</v>
      </c>
      <c r="K52" s="53" t="s">
        <v>39</v>
      </c>
      <c r="L52" s="53" t="s">
        <v>122</v>
      </c>
      <c r="M52" s="53" t="s">
        <v>122</v>
      </c>
      <c r="N52" s="53" t="s">
        <v>123</v>
      </c>
      <c r="O52" s="53" t="s">
        <v>362</v>
      </c>
      <c r="P52" s="53" t="s">
        <v>363</v>
      </c>
      <c r="Q52" s="53" t="s">
        <v>364</v>
      </c>
      <c r="R52" s="53"/>
      <c r="S52" s="53" t="s">
        <v>45</v>
      </c>
      <c r="T52" s="11" t="s">
        <v>364</v>
      </c>
      <c r="U52" s="56" t="s">
        <v>47</v>
      </c>
      <c r="V52" s="16">
        <v>1</v>
      </c>
      <c r="W52" s="53"/>
      <c r="X52" s="53"/>
      <c r="Y52" s="53"/>
      <c r="Z52" s="64" t="s">
        <v>292</v>
      </c>
      <c r="AA52" s="14">
        <v>1</v>
      </c>
      <c r="AB52" s="106">
        <v>1</v>
      </c>
      <c r="AC52" s="14" t="s">
        <v>365</v>
      </c>
      <c r="AD52" s="14"/>
    </row>
    <row r="53" spans="2:30" s="9" customFormat="1" ht="150" customHeight="1" x14ac:dyDescent="0.25">
      <c r="B53" s="52" t="s">
        <v>287</v>
      </c>
      <c r="C53" s="53" t="s">
        <v>31</v>
      </c>
      <c r="D53" s="53" t="s">
        <v>32</v>
      </c>
      <c r="E53" s="53" t="s">
        <v>119</v>
      </c>
      <c r="F53" s="60" t="s">
        <v>120</v>
      </c>
      <c r="G53" s="60" t="s">
        <v>121</v>
      </c>
      <c r="H53" s="53" t="s">
        <v>36</v>
      </c>
      <c r="I53" s="60" t="s">
        <v>37</v>
      </c>
      <c r="J53" s="53" t="s">
        <v>39</v>
      </c>
      <c r="K53" s="53" t="s">
        <v>39</v>
      </c>
      <c r="L53" s="53" t="s">
        <v>122</v>
      </c>
      <c r="M53" s="53" t="s">
        <v>122</v>
      </c>
      <c r="N53" s="53" t="s">
        <v>123</v>
      </c>
      <c r="O53" s="53" t="s">
        <v>366</v>
      </c>
      <c r="P53" s="53" t="s">
        <v>367</v>
      </c>
      <c r="Q53" s="53" t="s">
        <v>368</v>
      </c>
      <c r="R53" s="53"/>
      <c r="S53" s="53" t="s">
        <v>45</v>
      </c>
      <c r="T53" s="11" t="s">
        <v>368</v>
      </c>
      <c r="U53" s="56" t="s">
        <v>47</v>
      </c>
      <c r="V53" s="16">
        <v>0</v>
      </c>
      <c r="W53" s="53"/>
      <c r="X53" s="53"/>
      <c r="Y53" s="53"/>
      <c r="Z53" s="64" t="s">
        <v>292</v>
      </c>
      <c r="AA53" s="14" t="s">
        <v>293</v>
      </c>
      <c r="AB53" s="14" t="s">
        <v>293</v>
      </c>
      <c r="AC53" s="14"/>
      <c r="AD53" s="14" t="s">
        <v>295</v>
      </c>
    </row>
    <row r="54" spans="2:30" s="9" customFormat="1" ht="124.5" customHeight="1" x14ac:dyDescent="0.25">
      <c r="B54" s="52" t="s">
        <v>287</v>
      </c>
      <c r="C54" s="53" t="s">
        <v>31</v>
      </c>
      <c r="D54" s="53" t="s">
        <v>32</v>
      </c>
      <c r="E54" s="53" t="s">
        <v>119</v>
      </c>
      <c r="F54" s="60" t="s">
        <v>120</v>
      </c>
      <c r="G54" s="60" t="s">
        <v>121</v>
      </c>
      <c r="H54" s="53" t="s">
        <v>36</v>
      </c>
      <c r="I54" s="60" t="s">
        <v>37</v>
      </c>
      <c r="J54" s="53" t="s">
        <v>39</v>
      </c>
      <c r="K54" s="53" t="s">
        <v>39</v>
      </c>
      <c r="L54" s="53" t="s">
        <v>122</v>
      </c>
      <c r="M54" s="53" t="s">
        <v>122</v>
      </c>
      <c r="N54" s="53" t="s">
        <v>123</v>
      </c>
      <c r="O54" s="53" t="s">
        <v>369</v>
      </c>
      <c r="P54" s="53" t="s">
        <v>370</v>
      </c>
      <c r="Q54" s="53" t="s">
        <v>371</v>
      </c>
      <c r="R54" s="53"/>
      <c r="S54" s="53" t="s">
        <v>45</v>
      </c>
      <c r="T54" s="11" t="s">
        <v>371</v>
      </c>
      <c r="U54" s="56" t="s">
        <v>47</v>
      </c>
      <c r="V54" s="16">
        <v>0</v>
      </c>
      <c r="W54" s="53"/>
      <c r="X54" s="53"/>
      <c r="Y54" s="53"/>
      <c r="Z54" s="64" t="s">
        <v>292</v>
      </c>
      <c r="AA54" s="14" t="s">
        <v>293</v>
      </c>
      <c r="AB54" s="14" t="s">
        <v>293</v>
      </c>
      <c r="AC54" s="14"/>
      <c r="AD54" s="14" t="s">
        <v>295</v>
      </c>
    </row>
    <row r="55" spans="2:30" s="9" customFormat="1" ht="131.25" customHeight="1" x14ac:dyDescent="0.25">
      <c r="B55" s="52" t="s">
        <v>287</v>
      </c>
      <c r="C55" s="53" t="s">
        <v>31</v>
      </c>
      <c r="D55" s="53" t="s">
        <v>32</v>
      </c>
      <c r="E55" s="53" t="s">
        <v>119</v>
      </c>
      <c r="F55" s="60" t="s">
        <v>120</v>
      </c>
      <c r="G55" s="60" t="s">
        <v>121</v>
      </c>
      <c r="H55" s="53" t="s">
        <v>36</v>
      </c>
      <c r="I55" s="60" t="s">
        <v>37</v>
      </c>
      <c r="J55" s="53" t="s">
        <v>39</v>
      </c>
      <c r="K55" s="53" t="s">
        <v>39</v>
      </c>
      <c r="L55" s="53" t="s">
        <v>122</v>
      </c>
      <c r="M55" s="53" t="s">
        <v>122</v>
      </c>
      <c r="N55" s="53" t="s">
        <v>123</v>
      </c>
      <c r="O55" s="53" t="s">
        <v>369</v>
      </c>
      <c r="P55" s="53" t="s">
        <v>372</v>
      </c>
      <c r="Q55" s="53" t="s">
        <v>373</v>
      </c>
      <c r="R55" s="53"/>
      <c r="S55" s="53" t="s">
        <v>45</v>
      </c>
      <c r="T55" s="53" t="s">
        <v>373</v>
      </c>
      <c r="U55" s="56" t="s">
        <v>47</v>
      </c>
      <c r="V55" s="16">
        <v>0</v>
      </c>
      <c r="W55" s="53"/>
      <c r="X55" s="53"/>
      <c r="Y55" s="53"/>
      <c r="Z55" s="64" t="s">
        <v>292</v>
      </c>
      <c r="AA55" s="14" t="s">
        <v>293</v>
      </c>
      <c r="AB55" s="14" t="s">
        <v>293</v>
      </c>
      <c r="AC55" s="14"/>
      <c r="AD55" s="14" t="s">
        <v>374</v>
      </c>
    </row>
    <row r="56" spans="2:30" s="9" customFormat="1" ht="130.5" customHeight="1" x14ac:dyDescent="0.25">
      <c r="B56" s="52" t="s">
        <v>287</v>
      </c>
      <c r="C56" s="53" t="s">
        <v>31</v>
      </c>
      <c r="D56" s="53" t="s">
        <v>32</v>
      </c>
      <c r="E56" s="60" t="s">
        <v>33</v>
      </c>
      <c r="F56" s="60" t="s">
        <v>34</v>
      </c>
      <c r="G56" s="60" t="s">
        <v>35</v>
      </c>
      <c r="H56" s="53" t="s">
        <v>36</v>
      </c>
      <c r="I56" s="60" t="s">
        <v>37</v>
      </c>
      <c r="J56" s="53" t="s">
        <v>39</v>
      </c>
      <c r="K56" s="53" t="s">
        <v>39</v>
      </c>
      <c r="L56" s="53" t="s">
        <v>93</v>
      </c>
      <c r="M56" s="53" t="s">
        <v>232</v>
      </c>
      <c r="N56" s="53" t="s">
        <v>41</v>
      </c>
      <c r="O56" s="53" t="s">
        <v>375</v>
      </c>
      <c r="P56" s="53" t="s">
        <v>376</v>
      </c>
      <c r="Q56" s="53" t="s">
        <v>377</v>
      </c>
      <c r="R56" s="53" t="s">
        <v>45</v>
      </c>
      <c r="S56" s="53" t="s">
        <v>45</v>
      </c>
      <c r="T56" s="11" t="s">
        <v>378</v>
      </c>
      <c r="U56" s="11">
        <v>0.95</v>
      </c>
      <c r="V56" s="16" t="s">
        <v>379</v>
      </c>
      <c r="W56" s="67">
        <v>0.96099999999999997</v>
      </c>
      <c r="X56" s="59">
        <v>1</v>
      </c>
      <c r="Y56" s="53" t="s">
        <v>380</v>
      </c>
      <c r="Z56" s="64" t="s">
        <v>381</v>
      </c>
      <c r="AA56" s="106">
        <v>1.1599999999999999</v>
      </c>
      <c r="AB56" s="106">
        <v>1</v>
      </c>
      <c r="AC56" s="14" t="s">
        <v>382</v>
      </c>
      <c r="AD56" s="14" t="s">
        <v>383</v>
      </c>
    </row>
    <row r="57" spans="2:30" s="9" customFormat="1" ht="147" customHeight="1" x14ac:dyDescent="0.25">
      <c r="B57" s="52" t="s">
        <v>287</v>
      </c>
      <c r="C57" s="53" t="s">
        <v>31</v>
      </c>
      <c r="D57" s="53" t="s">
        <v>32</v>
      </c>
      <c r="E57" s="53" t="s">
        <v>138</v>
      </c>
      <c r="F57" s="60" t="s">
        <v>34</v>
      </c>
      <c r="G57" s="60" t="s">
        <v>35</v>
      </c>
      <c r="H57" s="53" t="s">
        <v>36</v>
      </c>
      <c r="I57" s="60" t="s">
        <v>37</v>
      </c>
      <c r="J57" s="53" t="s">
        <v>39</v>
      </c>
      <c r="K57" s="53" t="s">
        <v>39</v>
      </c>
      <c r="L57" s="53" t="s">
        <v>93</v>
      </c>
      <c r="M57" s="53" t="s">
        <v>232</v>
      </c>
      <c r="N57" s="53" t="s">
        <v>41</v>
      </c>
      <c r="O57" s="53" t="s">
        <v>375</v>
      </c>
      <c r="P57" s="53" t="s">
        <v>384</v>
      </c>
      <c r="Q57" s="53" t="s">
        <v>385</v>
      </c>
      <c r="R57" s="53"/>
      <c r="S57" s="53" t="s">
        <v>45</v>
      </c>
      <c r="T57" s="11" t="s">
        <v>386</v>
      </c>
      <c r="U57" s="56" t="s">
        <v>47</v>
      </c>
      <c r="V57" s="16">
        <v>1</v>
      </c>
      <c r="W57" s="53"/>
      <c r="X57" s="53"/>
      <c r="Y57" s="53"/>
      <c r="Z57" s="64" t="s">
        <v>292</v>
      </c>
      <c r="AA57" s="107">
        <v>0.83330000000000004</v>
      </c>
      <c r="AB57" s="107">
        <v>0.83330000000000004</v>
      </c>
      <c r="AC57" s="14" t="s">
        <v>387</v>
      </c>
      <c r="AD57" s="14" t="s">
        <v>388</v>
      </c>
    </row>
    <row r="58" spans="2:30" s="9" customFormat="1" ht="135" customHeight="1" x14ac:dyDescent="0.25">
      <c r="B58" s="52" t="s">
        <v>287</v>
      </c>
      <c r="C58" s="53" t="s">
        <v>31</v>
      </c>
      <c r="D58" s="53" t="s">
        <v>32</v>
      </c>
      <c r="E58" s="60" t="s">
        <v>33</v>
      </c>
      <c r="F58" s="60" t="s">
        <v>34</v>
      </c>
      <c r="G58" s="60" t="s">
        <v>35</v>
      </c>
      <c r="H58" s="53" t="s">
        <v>36</v>
      </c>
      <c r="I58" s="60" t="s">
        <v>37</v>
      </c>
      <c r="J58" s="53" t="s">
        <v>39</v>
      </c>
      <c r="K58" s="53" t="s">
        <v>39</v>
      </c>
      <c r="L58" s="53" t="s">
        <v>93</v>
      </c>
      <c r="M58" s="53" t="s">
        <v>232</v>
      </c>
      <c r="N58" s="53" t="s">
        <v>41</v>
      </c>
      <c r="O58" s="53" t="s">
        <v>375</v>
      </c>
      <c r="P58" s="53" t="s">
        <v>389</v>
      </c>
      <c r="Q58" s="53" t="s">
        <v>390</v>
      </c>
      <c r="R58" s="53" t="s">
        <v>45</v>
      </c>
      <c r="S58" s="53" t="s">
        <v>45</v>
      </c>
      <c r="T58" s="11" t="s">
        <v>391</v>
      </c>
      <c r="U58" s="11">
        <v>0.95</v>
      </c>
      <c r="V58" s="16" t="s">
        <v>379</v>
      </c>
      <c r="W58" s="59">
        <v>0.85</v>
      </c>
      <c r="X58" s="67">
        <f>85%/95%</f>
        <v>0.89473684210526316</v>
      </c>
      <c r="Y58" s="53" t="s">
        <v>392</v>
      </c>
      <c r="Z58" s="64" t="s">
        <v>393</v>
      </c>
      <c r="AA58" s="106">
        <v>0.88</v>
      </c>
      <c r="AB58" s="107">
        <f>AA58/95%</f>
        <v>0.9263157894736842</v>
      </c>
      <c r="AC58" s="14" t="s">
        <v>394</v>
      </c>
      <c r="AD58" s="14"/>
    </row>
    <row r="59" spans="2:30" s="9" customFormat="1" ht="216.75" customHeight="1" x14ac:dyDescent="0.25">
      <c r="B59" s="52" t="s">
        <v>287</v>
      </c>
      <c r="C59" s="53" t="s">
        <v>164</v>
      </c>
      <c r="D59" s="53" t="s">
        <v>165</v>
      </c>
      <c r="E59" s="53" t="s">
        <v>166</v>
      </c>
      <c r="F59" s="60" t="s">
        <v>39</v>
      </c>
      <c r="G59" s="60" t="s">
        <v>39</v>
      </c>
      <c r="H59" s="53" t="s">
        <v>36</v>
      </c>
      <c r="I59" s="60" t="s">
        <v>395</v>
      </c>
      <c r="J59" s="53" t="s">
        <v>39</v>
      </c>
      <c r="K59" s="53" t="s">
        <v>39</v>
      </c>
      <c r="L59" s="53" t="s">
        <v>40</v>
      </c>
      <c r="M59" s="53" t="s">
        <v>71</v>
      </c>
      <c r="N59" s="53" t="s">
        <v>72</v>
      </c>
      <c r="O59" s="53" t="s">
        <v>396</v>
      </c>
      <c r="P59" s="53" t="s">
        <v>397</v>
      </c>
      <c r="Q59" s="53" t="s">
        <v>398</v>
      </c>
      <c r="R59" s="53" t="s">
        <v>45</v>
      </c>
      <c r="S59" s="53" t="s">
        <v>45</v>
      </c>
      <c r="T59" s="11" t="s">
        <v>399</v>
      </c>
      <c r="U59" s="56" t="s">
        <v>47</v>
      </c>
      <c r="V59" s="16">
        <v>1</v>
      </c>
      <c r="W59" s="53">
        <f>(3.6/4)*100</f>
        <v>90</v>
      </c>
      <c r="X59" s="59">
        <v>0.9</v>
      </c>
      <c r="Y59" s="53" t="s">
        <v>400</v>
      </c>
      <c r="Z59" s="64" t="s">
        <v>401</v>
      </c>
      <c r="AA59" s="106">
        <v>0.99</v>
      </c>
      <c r="AB59" s="106">
        <v>0.99</v>
      </c>
      <c r="AC59" s="14" t="s">
        <v>387</v>
      </c>
      <c r="AD59" s="14"/>
    </row>
    <row r="60" spans="2:30" s="9" customFormat="1" ht="264.75" customHeight="1" x14ac:dyDescent="0.25">
      <c r="B60" s="52" t="s">
        <v>287</v>
      </c>
      <c r="C60" s="53" t="s">
        <v>31</v>
      </c>
      <c r="D60" s="53" t="s">
        <v>32</v>
      </c>
      <c r="E60" s="60" t="s">
        <v>402</v>
      </c>
      <c r="F60" s="60" t="s">
        <v>34</v>
      </c>
      <c r="G60" s="60" t="s">
        <v>35</v>
      </c>
      <c r="H60" s="53" t="s">
        <v>36</v>
      </c>
      <c r="I60" s="60" t="s">
        <v>37</v>
      </c>
      <c r="J60" s="53" t="s">
        <v>39</v>
      </c>
      <c r="K60" s="53" t="s">
        <v>39</v>
      </c>
      <c r="L60" s="53" t="s">
        <v>93</v>
      </c>
      <c r="M60" s="53" t="s">
        <v>232</v>
      </c>
      <c r="N60" s="53" t="s">
        <v>403</v>
      </c>
      <c r="O60" s="53" t="s">
        <v>404</v>
      </c>
      <c r="P60" s="53" t="s">
        <v>405</v>
      </c>
      <c r="Q60" s="53" t="s">
        <v>406</v>
      </c>
      <c r="R60" s="53" t="s">
        <v>45</v>
      </c>
      <c r="S60" s="53" t="s">
        <v>45</v>
      </c>
      <c r="T60" s="11" t="s">
        <v>407</v>
      </c>
      <c r="U60" s="11">
        <v>0.8</v>
      </c>
      <c r="V60" s="16" t="s">
        <v>323</v>
      </c>
      <c r="W60" s="59">
        <f>(17/22)</f>
        <v>0.77272727272727271</v>
      </c>
      <c r="X60" s="53">
        <f>(77%/80%)*100</f>
        <v>96.25</v>
      </c>
      <c r="Y60" s="53" t="s">
        <v>408</v>
      </c>
      <c r="Z60" s="64" t="s">
        <v>409</v>
      </c>
      <c r="AA60" s="106" t="s">
        <v>410</v>
      </c>
      <c r="AB60" s="106">
        <v>1</v>
      </c>
      <c r="AC60" s="14" t="s">
        <v>411</v>
      </c>
      <c r="AD60" s="14" t="s">
        <v>412</v>
      </c>
    </row>
    <row r="61" spans="2:30" s="9" customFormat="1" ht="96.75" customHeight="1" x14ac:dyDescent="0.25">
      <c r="B61" s="52" t="s">
        <v>413</v>
      </c>
      <c r="C61" s="53" t="s">
        <v>31</v>
      </c>
      <c r="D61" s="53" t="s">
        <v>32</v>
      </c>
      <c r="E61" s="53" t="s">
        <v>119</v>
      </c>
      <c r="F61" s="53" t="s">
        <v>120</v>
      </c>
      <c r="G61" s="53" t="s">
        <v>121</v>
      </c>
      <c r="H61" s="53" t="s">
        <v>36</v>
      </c>
      <c r="I61" s="53" t="s">
        <v>37</v>
      </c>
      <c r="J61" s="53" t="s">
        <v>39</v>
      </c>
      <c r="K61" s="53" t="s">
        <v>39</v>
      </c>
      <c r="L61" s="53" t="s">
        <v>122</v>
      </c>
      <c r="M61" s="53" t="s">
        <v>122</v>
      </c>
      <c r="N61" s="53" t="s">
        <v>123</v>
      </c>
      <c r="O61" s="53" t="s">
        <v>414</v>
      </c>
      <c r="P61" s="53" t="s">
        <v>415</v>
      </c>
      <c r="Q61" s="54" t="s">
        <v>416</v>
      </c>
      <c r="R61" s="55" t="s">
        <v>45</v>
      </c>
      <c r="S61" s="55" t="s">
        <v>45</v>
      </c>
      <c r="T61" s="11" t="s">
        <v>417</v>
      </c>
      <c r="U61" s="23">
        <v>3</v>
      </c>
      <c r="V61" s="24">
        <v>3</v>
      </c>
      <c r="W61" s="53">
        <v>3</v>
      </c>
      <c r="X61" s="20">
        <f>W61/V61</f>
        <v>1</v>
      </c>
      <c r="Y61" s="53" t="s">
        <v>418</v>
      </c>
      <c r="Z61" s="64"/>
      <c r="AA61" s="14">
        <v>3</v>
      </c>
      <c r="AB61" s="106">
        <v>1</v>
      </c>
      <c r="AC61" s="14" t="s">
        <v>419</v>
      </c>
      <c r="AD61" s="14" t="s">
        <v>420</v>
      </c>
    </row>
    <row r="62" spans="2:30" s="9" customFormat="1" ht="110.25" customHeight="1" x14ac:dyDescent="0.25">
      <c r="B62" s="52" t="s">
        <v>413</v>
      </c>
      <c r="C62" s="53" t="s">
        <v>31</v>
      </c>
      <c r="D62" s="53" t="s">
        <v>32</v>
      </c>
      <c r="E62" s="53" t="s">
        <v>119</v>
      </c>
      <c r="F62" s="53" t="s">
        <v>120</v>
      </c>
      <c r="G62" s="53" t="s">
        <v>121</v>
      </c>
      <c r="H62" s="53" t="s">
        <v>36</v>
      </c>
      <c r="I62" s="53" t="s">
        <v>37</v>
      </c>
      <c r="J62" s="53" t="s">
        <v>39</v>
      </c>
      <c r="K62" s="53" t="s">
        <v>39</v>
      </c>
      <c r="L62" s="53" t="s">
        <v>40</v>
      </c>
      <c r="M62" s="53" t="s">
        <v>199</v>
      </c>
      <c r="N62" s="53" t="s">
        <v>123</v>
      </c>
      <c r="O62" s="53" t="s">
        <v>414</v>
      </c>
      <c r="P62" s="53" t="s">
        <v>421</v>
      </c>
      <c r="Q62" s="53" t="s">
        <v>422</v>
      </c>
      <c r="R62" s="55" t="s">
        <v>45</v>
      </c>
      <c r="S62" s="55" t="s">
        <v>45</v>
      </c>
      <c r="T62" s="11" t="s">
        <v>423</v>
      </c>
      <c r="U62" s="11">
        <v>0</v>
      </c>
      <c r="V62" s="18">
        <v>1</v>
      </c>
      <c r="W62" s="59">
        <v>1</v>
      </c>
      <c r="X62" s="20">
        <f t="shared" ref="X62:X67" si="1">W62/V62</f>
        <v>1</v>
      </c>
      <c r="Y62" s="53" t="s">
        <v>424</v>
      </c>
      <c r="Z62" s="64"/>
      <c r="AA62" s="106">
        <v>1</v>
      </c>
      <c r="AB62" s="106">
        <v>1</v>
      </c>
      <c r="AC62" s="14" t="s">
        <v>425</v>
      </c>
      <c r="AD62" s="14" t="s">
        <v>426</v>
      </c>
    </row>
    <row r="63" spans="2:30" s="9" customFormat="1" ht="93.75" customHeight="1" x14ac:dyDescent="0.25">
      <c r="B63" s="52" t="s">
        <v>413</v>
      </c>
      <c r="C63" s="53" t="s">
        <v>31</v>
      </c>
      <c r="D63" s="53" t="s">
        <v>32</v>
      </c>
      <c r="E63" s="53" t="s">
        <v>119</v>
      </c>
      <c r="F63" s="53" t="s">
        <v>120</v>
      </c>
      <c r="G63" s="53" t="s">
        <v>145</v>
      </c>
      <c r="H63" s="53" t="s">
        <v>36</v>
      </c>
      <c r="I63" s="53" t="s">
        <v>37</v>
      </c>
      <c r="J63" s="53" t="s">
        <v>39</v>
      </c>
      <c r="K63" s="53" t="s">
        <v>39</v>
      </c>
      <c r="L63" s="53" t="s">
        <v>93</v>
      </c>
      <c r="M63" s="53" t="s">
        <v>427</v>
      </c>
      <c r="N63" s="53" t="s">
        <v>123</v>
      </c>
      <c r="O63" s="53" t="s">
        <v>428</v>
      </c>
      <c r="P63" s="53" t="s">
        <v>429</v>
      </c>
      <c r="Q63" s="53" t="s">
        <v>430</v>
      </c>
      <c r="R63" s="55" t="s">
        <v>45</v>
      </c>
      <c r="S63" s="55" t="s">
        <v>45</v>
      </c>
      <c r="T63" s="11" t="s">
        <v>431</v>
      </c>
      <c r="U63" s="11">
        <v>0</v>
      </c>
      <c r="V63" s="18">
        <v>1</v>
      </c>
      <c r="W63" s="59">
        <v>1</v>
      </c>
      <c r="X63" s="20">
        <f t="shared" si="1"/>
        <v>1</v>
      </c>
      <c r="Y63" s="53" t="s">
        <v>432</v>
      </c>
      <c r="Z63" s="64"/>
      <c r="AA63" s="106">
        <v>1</v>
      </c>
      <c r="AB63" s="106">
        <v>1</v>
      </c>
      <c r="AC63" s="14" t="s">
        <v>433</v>
      </c>
      <c r="AD63" s="14" t="s">
        <v>434</v>
      </c>
    </row>
    <row r="64" spans="2:30" s="9" customFormat="1" ht="57.75" customHeight="1" x14ac:dyDescent="0.25">
      <c r="B64" s="52" t="s">
        <v>413</v>
      </c>
      <c r="C64" s="53" t="s">
        <v>31</v>
      </c>
      <c r="D64" s="53" t="s">
        <v>32</v>
      </c>
      <c r="E64" s="53" t="s">
        <v>119</v>
      </c>
      <c r="F64" s="53" t="s">
        <v>120</v>
      </c>
      <c r="G64" s="53" t="s">
        <v>145</v>
      </c>
      <c r="H64" s="53" t="s">
        <v>36</v>
      </c>
      <c r="I64" s="53" t="s">
        <v>37</v>
      </c>
      <c r="J64" s="53" t="s">
        <v>39</v>
      </c>
      <c r="K64" s="53" t="s">
        <v>39</v>
      </c>
      <c r="L64" s="53" t="s">
        <v>122</v>
      </c>
      <c r="M64" s="53" t="s">
        <v>122</v>
      </c>
      <c r="N64" s="53" t="s">
        <v>123</v>
      </c>
      <c r="O64" s="53" t="s">
        <v>435</v>
      </c>
      <c r="P64" s="53" t="s">
        <v>436</v>
      </c>
      <c r="Q64" s="53" t="s">
        <v>437</v>
      </c>
      <c r="R64" s="55" t="s">
        <v>45</v>
      </c>
      <c r="S64" s="55" t="s">
        <v>45</v>
      </c>
      <c r="T64" s="11" t="s">
        <v>438</v>
      </c>
      <c r="U64" s="11">
        <v>0</v>
      </c>
      <c r="V64" s="25">
        <v>0.3</v>
      </c>
      <c r="W64" s="53">
        <v>0.1</v>
      </c>
      <c r="X64" s="20">
        <f t="shared" si="1"/>
        <v>0.33333333333333337</v>
      </c>
      <c r="Y64" s="53" t="s">
        <v>439</v>
      </c>
      <c r="Z64" s="64"/>
      <c r="AA64" s="106">
        <v>0.2</v>
      </c>
      <c r="AB64" s="106">
        <v>0.6</v>
      </c>
      <c r="AC64" s="14" t="s">
        <v>440</v>
      </c>
      <c r="AD64" s="14" t="s">
        <v>441</v>
      </c>
    </row>
    <row r="65" spans="2:31" s="9" customFormat="1" ht="98.25" customHeight="1" x14ac:dyDescent="0.25">
      <c r="B65" s="52" t="s">
        <v>413</v>
      </c>
      <c r="C65" s="53" t="s">
        <v>31</v>
      </c>
      <c r="D65" s="53" t="s">
        <v>32</v>
      </c>
      <c r="E65" s="53" t="s">
        <v>138</v>
      </c>
      <c r="F65" s="53" t="s">
        <v>120</v>
      </c>
      <c r="G65" s="53" t="s">
        <v>121</v>
      </c>
      <c r="H65" s="53" t="s">
        <v>36</v>
      </c>
      <c r="I65" s="53" t="s">
        <v>37</v>
      </c>
      <c r="J65" s="53" t="s">
        <v>39</v>
      </c>
      <c r="K65" s="53" t="s">
        <v>39</v>
      </c>
      <c r="L65" s="53" t="s">
        <v>40</v>
      </c>
      <c r="M65" s="53" t="s">
        <v>122</v>
      </c>
      <c r="N65" s="53" t="s">
        <v>140</v>
      </c>
      <c r="O65" s="53" t="s">
        <v>414</v>
      </c>
      <c r="P65" s="53" t="s">
        <v>442</v>
      </c>
      <c r="Q65" s="53" t="s">
        <v>443</v>
      </c>
      <c r="R65" s="53" t="s">
        <v>45</v>
      </c>
      <c r="S65" s="53" t="s">
        <v>45</v>
      </c>
      <c r="T65" s="11" t="s">
        <v>444</v>
      </c>
      <c r="U65" s="11">
        <v>0.6</v>
      </c>
      <c r="V65" s="18">
        <v>0.8</v>
      </c>
      <c r="W65" s="59">
        <v>0.6</v>
      </c>
      <c r="X65" s="20">
        <f t="shared" si="1"/>
        <v>0.74999999999999989</v>
      </c>
      <c r="Y65" s="53" t="s">
        <v>445</v>
      </c>
      <c r="Z65" s="64"/>
      <c r="AA65" s="14">
        <v>37</v>
      </c>
      <c r="AB65" s="106">
        <v>1</v>
      </c>
      <c r="AC65" s="14" t="s">
        <v>446</v>
      </c>
      <c r="AD65" s="14" t="s">
        <v>447</v>
      </c>
    </row>
    <row r="66" spans="2:31" s="9" customFormat="1" ht="99" customHeight="1" x14ac:dyDescent="0.25">
      <c r="B66" s="52" t="s">
        <v>413</v>
      </c>
      <c r="C66" s="53" t="s">
        <v>31</v>
      </c>
      <c r="D66" s="53" t="s">
        <v>32</v>
      </c>
      <c r="E66" s="53" t="s">
        <v>138</v>
      </c>
      <c r="F66" s="53" t="s">
        <v>120</v>
      </c>
      <c r="G66" s="53" t="s">
        <v>121</v>
      </c>
      <c r="H66" s="53" t="s">
        <v>36</v>
      </c>
      <c r="I66" s="53" t="s">
        <v>37</v>
      </c>
      <c r="J66" s="53" t="s">
        <v>39</v>
      </c>
      <c r="K66" s="53" t="s">
        <v>39</v>
      </c>
      <c r="L66" s="60" t="s">
        <v>122</v>
      </c>
      <c r="M66" s="60" t="s">
        <v>94</v>
      </c>
      <c r="N66" s="53" t="s">
        <v>140</v>
      </c>
      <c r="O66" s="53" t="s">
        <v>414</v>
      </c>
      <c r="P66" s="53" t="s">
        <v>448</v>
      </c>
      <c r="Q66" s="11" t="s">
        <v>449</v>
      </c>
      <c r="R66" s="53" t="s">
        <v>45</v>
      </c>
      <c r="S66" s="53" t="s">
        <v>45</v>
      </c>
      <c r="T66" s="11" t="s">
        <v>450</v>
      </c>
      <c r="U66" s="11">
        <v>0</v>
      </c>
      <c r="V66" s="25">
        <v>0.3</v>
      </c>
      <c r="W66" s="53">
        <v>0.1</v>
      </c>
      <c r="X66" s="20">
        <f t="shared" si="1"/>
        <v>0.33333333333333337</v>
      </c>
      <c r="Y66" s="53" t="s">
        <v>451</v>
      </c>
      <c r="Z66" s="64"/>
      <c r="AA66" s="106">
        <v>0.33</v>
      </c>
      <c r="AB66" s="106">
        <v>0.33</v>
      </c>
      <c r="AC66" s="14" t="s">
        <v>452</v>
      </c>
      <c r="AD66" s="14" t="s">
        <v>453</v>
      </c>
    </row>
    <row r="67" spans="2:31" s="9" customFormat="1" ht="71.25" customHeight="1" x14ac:dyDescent="0.25">
      <c r="B67" s="52" t="s">
        <v>413</v>
      </c>
      <c r="C67" s="53" t="s">
        <v>56</v>
      </c>
      <c r="D67" s="53" t="s">
        <v>57</v>
      </c>
      <c r="E67" s="53" t="s">
        <v>58</v>
      </c>
      <c r="F67" s="53" t="s">
        <v>34</v>
      </c>
      <c r="G67" s="53" t="s">
        <v>108</v>
      </c>
      <c r="H67" s="53" t="s">
        <v>36</v>
      </c>
      <c r="I67" s="53" t="s">
        <v>39</v>
      </c>
      <c r="J67" s="53" t="s">
        <v>39</v>
      </c>
      <c r="K67" s="53" t="s">
        <v>39</v>
      </c>
      <c r="L67" s="53" t="s">
        <v>40</v>
      </c>
      <c r="M67" s="53" t="s">
        <v>94</v>
      </c>
      <c r="N67" s="53" t="s">
        <v>72</v>
      </c>
      <c r="O67" s="54" t="s">
        <v>454</v>
      </c>
      <c r="P67" s="54" t="s">
        <v>455</v>
      </c>
      <c r="Q67" s="54" t="s">
        <v>456</v>
      </c>
      <c r="R67" s="55"/>
      <c r="S67" s="55" t="s">
        <v>45</v>
      </c>
      <c r="T67" s="11" t="s">
        <v>457</v>
      </c>
      <c r="U67" s="11">
        <v>0</v>
      </c>
      <c r="V67" s="25">
        <v>80</v>
      </c>
      <c r="W67" s="53">
        <v>95.1</v>
      </c>
      <c r="X67" s="20">
        <f t="shared" si="1"/>
        <v>1.18875</v>
      </c>
      <c r="Y67" s="53" t="s">
        <v>458</v>
      </c>
      <c r="Z67" s="64"/>
      <c r="AA67" s="14">
        <v>0</v>
      </c>
      <c r="AB67" s="106">
        <v>1</v>
      </c>
      <c r="AC67" s="14" t="s">
        <v>459</v>
      </c>
      <c r="AD67" s="14" t="s">
        <v>460</v>
      </c>
    </row>
    <row r="68" spans="2:31" s="9" customFormat="1" ht="240.75" customHeight="1" x14ac:dyDescent="0.2">
      <c r="B68" s="52" t="s">
        <v>461</v>
      </c>
      <c r="C68" s="53" t="s">
        <v>31</v>
      </c>
      <c r="D68" s="53" t="s">
        <v>32</v>
      </c>
      <c r="E68" s="53" t="s">
        <v>119</v>
      </c>
      <c r="F68" s="53" t="s">
        <v>120</v>
      </c>
      <c r="G68" s="53" t="s">
        <v>121</v>
      </c>
      <c r="H68" s="53" t="s">
        <v>36</v>
      </c>
      <c r="I68" s="53" t="s">
        <v>37</v>
      </c>
      <c r="J68" s="53" t="s">
        <v>39</v>
      </c>
      <c r="K68" s="53" t="s">
        <v>462</v>
      </c>
      <c r="L68" s="53" t="s">
        <v>40</v>
      </c>
      <c r="M68" s="61" t="s">
        <v>173</v>
      </c>
      <c r="N68" s="53" t="s">
        <v>123</v>
      </c>
      <c r="O68" s="53" t="s">
        <v>463</v>
      </c>
      <c r="P68" s="53" t="s">
        <v>464</v>
      </c>
      <c r="Q68" s="54" t="s">
        <v>465</v>
      </c>
      <c r="R68" s="54" t="s">
        <v>45</v>
      </c>
      <c r="S68" s="54" t="s">
        <v>45</v>
      </c>
      <c r="T68" s="11" t="s">
        <v>466</v>
      </c>
      <c r="U68" s="26">
        <v>15809</v>
      </c>
      <c r="V68" s="27">
        <v>16761</v>
      </c>
      <c r="W68" s="69">
        <v>5957</v>
      </c>
      <c r="X68" s="53">
        <f>+(W68/V68)*100</f>
        <v>35.540838852097131</v>
      </c>
      <c r="Y68" s="28" t="s">
        <v>467</v>
      </c>
      <c r="Z68" s="29"/>
      <c r="AA68" s="109">
        <v>10132</v>
      </c>
      <c r="AB68" s="104">
        <v>60.449853830000002</v>
      </c>
      <c r="AC68" s="104" t="s">
        <v>468</v>
      </c>
      <c r="AD68" s="104" t="s">
        <v>469</v>
      </c>
    </row>
    <row r="69" spans="2:31" s="9" customFormat="1" ht="206.25" customHeight="1" x14ac:dyDescent="0.2">
      <c r="B69" s="52" t="s">
        <v>461</v>
      </c>
      <c r="C69" s="53" t="s">
        <v>31</v>
      </c>
      <c r="D69" s="53" t="s">
        <v>32</v>
      </c>
      <c r="E69" s="53" t="s">
        <v>119</v>
      </c>
      <c r="F69" s="53" t="s">
        <v>120</v>
      </c>
      <c r="G69" s="53" t="s">
        <v>121</v>
      </c>
      <c r="H69" s="53" t="s">
        <v>36</v>
      </c>
      <c r="I69" s="53" t="s">
        <v>470</v>
      </c>
      <c r="J69" s="53" t="s">
        <v>471</v>
      </c>
      <c r="K69" s="70" t="s">
        <v>462</v>
      </c>
      <c r="L69" s="53" t="s">
        <v>40</v>
      </c>
      <c r="M69" s="61" t="s">
        <v>173</v>
      </c>
      <c r="N69" s="53" t="s">
        <v>123</v>
      </c>
      <c r="O69" s="53" t="s">
        <v>463</v>
      </c>
      <c r="P69" s="53" t="s">
        <v>472</v>
      </c>
      <c r="Q69" s="53" t="s">
        <v>473</v>
      </c>
      <c r="R69" s="53" t="s">
        <v>45</v>
      </c>
      <c r="S69" s="53" t="s">
        <v>45</v>
      </c>
      <c r="T69" s="11" t="s">
        <v>474</v>
      </c>
      <c r="U69" s="26">
        <v>2097</v>
      </c>
      <c r="V69" s="30">
        <v>1767</v>
      </c>
      <c r="W69" s="53">
        <v>482</v>
      </c>
      <c r="X69" s="53">
        <f>+(W69/V69)*100</f>
        <v>27.277872099603851</v>
      </c>
      <c r="Y69" s="28" t="s">
        <v>475</v>
      </c>
      <c r="Z69" s="29"/>
      <c r="AA69" s="104">
        <v>727</v>
      </c>
      <c r="AB69" s="104">
        <v>41.143180530000002</v>
      </c>
      <c r="AC69" s="104" t="s">
        <v>476</v>
      </c>
      <c r="AD69" s="104" t="s">
        <v>469</v>
      </c>
    </row>
    <row r="70" spans="2:31" s="9" customFormat="1" ht="221.25" customHeight="1" x14ac:dyDescent="0.2">
      <c r="B70" s="52" t="s">
        <v>461</v>
      </c>
      <c r="C70" s="53" t="s">
        <v>31</v>
      </c>
      <c r="D70" s="53" t="s">
        <v>32</v>
      </c>
      <c r="E70" s="53" t="s">
        <v>119</v>
      </c>
      <c r="F70" s="53" t="s">
        <v>120</v>
      </c>
      <c r="G70" s="53" t="s">
        <v>121</v>
      </c>
      <c r="H70" s="53" t="s">
        <v>36</v>
      </c>
      <c r="I70" s="53" t="s">
        <v>470</v>
      </c>
      <c r="J70" s="53" t="s">
        <v>471</v>
      </c>
      <c r="K70" s="70" t="s">
        <v>462</v>
      </c>
      <c r="L70" s="53" t="s">
        <v>40</v>
      </c>
      <c r="M70" s="61" t="s">
        <v>173</v>
      </c>
      <c r="N70" s="53" t="s">
        <v>123</v>
      </c>
      <c r="O70" s="53" t="s">
        <v>463</v>
      </c>
      <c r="P70" s="53" t="s">
        <v>477</v>
      </c>
      <c r="Q70" s="53" t="s">
        <v>478</v>
      </c>
      <c r="R70" s="53" t="s">
        <v>45</v>
      </c>
      <c r="S70" s="53" t="s">
        <v>45</v>
      </c>
      <c r="T70" s="11" t="s">
        <v>479</v>
      </c>
      <c r="U70" s="26">
        <v>46834.014770036971</v>
      </c>
      <c r="V70" s="30">
        <v>54780</v>
      </c>
      <c r="W70" s="69">
        <v>31220</v>
      </c>
      <c r="X70" s="53">
        <f>+(W70/V70)*100</f>
        <v>56.991602774735306</v>
      </c>
      <c r="Y70" s="28" t="s">
        <v>480</v>
      </c>
      <c r="Z70" s="29"/>
      <c r="AA70" s="109">
        <v>41954</v>
      </c>
      <c r="AB70" s="104">
        <v>76.586345379999997</v>
      </c>
      <c r="AC70" s="104" t="s">
        <v>481</v>
      </c>
      <c r="AD70" s="104" t="s">
        <v>469</v>
      </c>
    </row>
    <row r="71" spans="2:31" s="9" customFormat="1" ht="204" customHeight="1" x14ac:dyDescent="0.2">
      <c r="B71" s="52" t="s">
        <v>461</v>
      </c>
      <c r="C71" s="53" t="s">
        <v>31</v>
      </c>
      <c r="D71" s="53" t="s">
        <v>32</v>
      </c>
      <c r="E71" s="53" t="s">
        <v>107</v>
      </c>
      <c r="F71" s="53" t="s">
        <v>120</v>
      </c>
      <c r="G71" s="53" t="s">
        <v>121</v>
      </c>
      <c r="H71" s="53" t="s">
        <v>36</v>
      </c>
      <c r="I71" s="53" t="s">
        <v>37</v>
      </c>
      <c r="J71" s="53" t="s">
        <v>39</v>
      </c>
      <c r="K71" s="70" t="s">
        <v>462</v>
      </c>
      <c r="L71" s="53" t="s">
        <v>93</v>
      </c>
      <c r="M71" s="61" t="s">
        <v>173</v>
      </c>
      <c r="N71" s="61" t="s">
        <v>109</v>
      </c>
      <c r="O71" s="53" t="s">
        <v>463</v>
      </c>
      <c r="P71" s="53" t="s">
        <v>464</v>
      </c>
      <c r="Q71" s="53" t="s">
        <v>482</v>
      </c>
      <c r="R71" s="53" t="s">
        <v>45</v>
      </c>
      <c r="S71" s="53" t="s">
        <v>45</v>
      </c>
      <c r="T71" s="11" t="s">
        <v>483</v>
      </c>
      <c r="U71" s="20">
        <v>0.24</v>
      </c>
      <c r="V71" s="18">
        <v>0.59</v>
      </c>
      <c r="W71" s="20">
        <v>0.25</v>
      </c>
      <c r="X71" s="20">
        <v>0.25</v>
      </c>
      <c r="Y71" s="31" t="s">
        <v>484</v>
      </c>
      <c r="Z71" s="29"/>
      <c r="AA71" s="105">
        <v>0.34</v>
      </c>
      <c r="AB71" s="105">
        <v>0.34</v>
      </c>
      <c r="AC71" s="104" t="s">
        <v>485</v>
      </c>
      <c r="AD71" s="104" t="s">
        <v>486</v>
      </c>
    </row>
    <row r="72" spans="2:31" s="9" customFormat="1" ht="235.5" customHeight="1" x14ac:dyDescent="0.2">
      <c r="B72" s="52" t="s">
        <v>461</v>
      </c>
      <c r="C72" s="53" t="s">
        <v>56</v>
      </c>
      <c r="D72" s="53" t="s">
        <v>57</v>
      </c>
      <c r="E72" s="53" t="s">
        <v>58</v>
      </c>
      <c r="F72" s="53" t="s">
        <v>120</v>
      </c>
      <c r="G72" s="53" t="s">
        <v>145</v>
      </c>
      <c r="H72" s="53" t="s">
        <v>36</v>
      </c>
      <c r="I72" s="53" t="s">
        <v>395</v>
      </c>
      <c r="J72" s="53" t="s">
        <v>39</v>
      </c>
      <c r="K72" s="70" t="s">
        <v>462</v>
      </c>
      <c r="L72" s="53" t="s">
        <v>40</v>
      </c>
      <c r="M72" s="61" t="s">
        <v>139</v>
      </c>
      <c r="N72" s="61" t="s">
        <v>72</v>
      </c>
      <c r="O72" s="53" t="s">
        <v>487</v>
      </c>
      <c r="P72" s="53" t="s">
        <v>488</v>
      </c>
      <c r="Q72" s="53" t="s">
        <v>489</v>
      </c>
      <c r="R72" s="53"/>
      <c r="S72" s="53" t="s">
        <v>45</v>
      </c>
      <c r="T72" s="11" t="s">
        <v>490</v>
      </c>
      <c r="U72" s="32">
        <v>4</v>
      </c>
      <c r="V72" s="16">
        <v>2</v>
      </c>
      <c r="W72" s="53">
        <v>0</v>
      </c>
      <c r="X72" s="53">
        <v>0</v>
      </c>
      <c r="Y72" s="31" t="s">
        <v>491</v>
      </c>
      <c r="Z72" s="29" t="s">
        <v>492</v>
      </c>
      <c r="AA72" s="104">
        <v>2</v>
      </c>
      <c r="AB72" s="104">
        <v>100</v>
      </c>
      <c r="AC72" s="104" t="s">
        <v>493</v>
      </c>
      <c r="AD72" s="104" t="s">
        <v>494</v>
      </c>
    </row>
    <row r="73" spans="2:31" s="9" customFormat="1" ht="213" customHeight="1" x14ac:dyDescent="0.2">
      <c r="B73" s="52" t="s">
        <v>461</v>
      </c>
      <c r="C73" s="53" t="s">
        <v>56</v>
      </c>
      <c r="D73" s="53" t="s">
        <v>57</v>
      </c>
      <c r="E73" s="53" t="s">
        <v>223</v>
      </c>
      <c r="F73" s="53" t="s">
        <v>34</v>
      </c>
      <c r="G73" s="53" t="s">
        <v>145</v>
      </c>
      <c r="H73" s="53" t="s">
        <v>36</v>
      </c>
      <c r="I73" s="53" t="s">
        <v>495</v>
      </c>
      <c r="J73" s="53" t="s">
        <v>39</v>
      </c>
      <c r="K73" s="70" t="s">
        <v>462</v>
      </c>
      <c r="L73" s="53" t="s">
        <v>186</v>
      </c>
      <c r="M73" s="61" t="s">
        <v>187</v>
      </c>
      <c r="N73" s="61" t="s">
        <v>72</v>
      </c>
      <c r="O73" s="53" t="s">
        <v>496</v>
      </c>
      <c r="P73" s="53" t="s">
        <v>497</v>
      </c>
      <c r="Q73" s="53" t="s">
        <v>498</v>
      </c>
      <c r="R73" s="53"/>
      <c r="S73" s="53" t="s">
        <v>45</v>
      </c>
      <c r="T73" s="11" t="s">
        <v>499</v>
      </c>
      <c r="U73" s="32">
        <v>872</v>
      </c>
      <c r="V73" s="16">
        <v>899</v>
      </c>
      <c r="W73" s="53">
        <v>0</v>
      </c>
      <c r="X73" s="53">
        <v>0</v>
      </c>
      <c r="Y73" s="31" t="s">
        <v>491</v>
      </c>
      <c r="Z73" s="29" t="s">
        <v>500</v>
      </c>
      <c r="AA73" s="104">
        <v>899</v>
      </c>
      <c r="AB73" s="104">
        <v>100</v>
      </c>
      <c r="AC73" s="104" t="s">
        <v>501</v>
      </c>
      <c r="AD73" s="104" t="s">
        <v>502</v>
      </c>
    </row>
    <row r="74" spans="2:31" s="9" customFormat="1" ht="228.75" customHeight="1" x14ac:dyDescent="0.2">
      <c r="B74" s="52" t="s">
        <v>461</v>
      </c>
      <c r="C74" s="53" t="s">
        <v>31</v>
      </c>
      <c r="D74" s="53" t="s">
        <v>32</v>
      </c>
      <c r="E74" s="53" t="s">
        <v>138</v>
      </c>
      <c r="F74" s="53" t="s">
        <v>120</v>
      </c>
      <c r="G74" s="53" t="s">
        <v>121</v>
      </c>
      <c r="H74" s="53" t="s">
        <v>36</v>
      </c>
      <c r="I74" s="53" t="s">
        <v>503</v>
      </c>
      <c r="J74" s="53" t="s">
        <v>39</v>
      </c>
      <c r="K74" s="70" t="s">
        <v>462</v>
      </c>
      <c r="L74" s="53" t="s">
        <v>40</v>
      </c>
      <c r="M74" s="61" t="s">
        <v>199</v>
      </c>
      <c r="N74" s="53" t="s">
        <v>140</v>
      </c>
      <c r="O74" s="53" t="s">
        <v>504</v>
      </c>
      <c r="P74" s="53" t="s">
        <v>505</v>
      </c>
      <c r="Q74" s="53" t="s">
        <v>506</v>
      </c>
      <c r="R74" s="53"/>
      <c r="S74" s="53" t="s">
        <v>45</v>
      </c>
      <c r="T74" s="11" t="s">
        <v>507</v>
      </c>
      <c r="U74" s="33">
        <v>4</v>
      </c>
      <c r="V74" s="16">
        <v>1</v>
      </c>
      <c r="W74" s="53">
        <v>0</v>
      </c>
      <c r="X74" s="53">
        <v>0</v>
      </c>
      <c r="Y74" s="31" t="s">
        <v>508</v>
      </c>
      <c r="Z74" s="29" t="s">
        <v>509</v>
      </c>
      <c r="AA74" s="104">
        <v>0</v>
      </c>
      <c r="AB74" s="104">
        <v>0</v>
      </c>
      <c r="AC74" s="104" t="s">
        <v>510</v>
      </c>
      <c r="AD74" s="104" t="s">
        <v>511</v>
      </c>
    </row>
    <row r="75" spans="2:31" s="9" customFormat="1" ht="241.5" customHeight="1" x14ac:dyDescent="0.2">
      <c r="B75" s="52" t="s">
        <v>461</v>
      </c>
      <c r="C75" s="53" t="s">
        <v>31</v>
      </c>
      <c r="D75" s="53" t="s">
        <v>32</v>
      </c>
      <c r="E75" s="53" t="s">
        <v>138</v>
      </c>
      <c r="F75" s="53" t="s">
        <v>120</v>
      </c>
      <c r="G75" s="53" t="s">
        <v>121</v>
      </c>
      <c r="H75" s="53" t="s">
        <v>36</v>
      </c>
      <c r="I75" s="53" t="s">
        <v>503</v>
      </c>
      <c r="J75" s="53" t="s">
        <v>39</v>
      </c>
      <c r="K75" s="70" t="s">
        <v>462</v>
      </c>
      <c r="L75" s="53" t="s">
        <v>40</v>
      </c>
      <c r="M75" s="61" t="s">
        <v>199</v>
      </c>
      <c r="N75" s="53" t="s">
        <v>140</v>
      </c>
      <c r="O75" s="53" t="s">
        <v>504</v>
      </c>
      <c r="P75" s="53" t="s">
        <v>505</v>
      </c>
      <c r="Q75" s="53" t="s">
        <v>512</v>
      </c>
      <c r="R75" s="53"/>
      <c r="S75" s="53" t="s">
        <v>45</v>
      </c>
      <c r="T75" s="11" t="s">
        <v>513</v>
      </c>
      <c r="U75" s="20">
        <v>0</v>
      </c>
      <c r="V75" s="34">
        <v>0.5714285714285714</v>
      </c>
      <c r="W75" s="20">
        <v>0</v>
      </c>
      <c r="X75" s="20">
        <v>0</v>
      </c>
      <c r="Y75" s="31" t="s">
        <v>514</v>
      </c>
      <c r="Z75" s="29" t="s">
        <v>515</v>
      </c>
      <c r="AA75" s="105">
        <v>0.56999999999999995</v>
      </c>
      <c r="AB75" s="105">
        <v>0.56999999999999995</v>
      </c>
      <c r="AC75" s="104" t="s">
        <v>516</v>
      </c>
      <c r="AD75" s="104" t="s">
        <v>494</v>
      </c>
    </row>
    <row r="76" spans="2:31" s="9" customFormat="1" ht="241.5" customHeight="1" x14ac:dyDescent="0.2">
      <c r="B76" s="52" t="s">
        <v>461</v>
      </c>
      <c r="C76" s="53" t="s">
        <v>31</v>
      </c>
      <c r="D76" s="53" t="s">
        <v>32</v>
      </c>
      <c r="E76" s="53" t="s">
        <v>119</v>
      </c>
      <c r="F76" s="53" t="s">
        <v>120</v>
      </c>
      <c r="G76" s="53" t="s">
        <v>121</v>
      </c>
      <c r="H76" s="53" t="s">
        <v>36</v>
      </c>
      <c r="I76" s="53" t="s">
        <v>37</v>
      </c>
      <c r="J76" s="53" t="s">
        <v>39</v>
      </c>
      <c r="K76" s="53" t="s">
        <v>462</v>
      </c>
      <c r="L76" s="53" t="s">
        <v>40</v>
      </c>
      <c r="M76" s="61" t="s">
        <v>173</v>
      </c>
      <c r="N76" s="53" t="s">
        <v>123</v>
      </c>
      <c r="O76" s="53" t="s">
        <v>463</v>
      </c>
      <c r="P76" s="53" t="s">
        <v>464</v>
      </c>
      <c r="Q76" s="53" t="s">
        <v>517</v>
      </c>
      <c r="R76" s="53"/>
      <c r="S76" s="53" t="s">
        <v>45</v>
      </c>
      <c r="T76" s="11" t="s">
        <v>518</v>
      </c>
      <c r="U76" s="12">
        <v>0</v>
      </c>
      <c r="V76" s="16">
        <v>1390</v>
      </c>
      <c r="W76" s="53">
        <v>0</v>
      </c>
      <c r="X76" s="53">
        <v>0</v>
      </c>
      <c r="Y76" s="31" t="s">
        <v>491</v>
      </c>
      <c r="Z76" s="29" t="s">
        <v>519</v>
      </c>
      <c r="AA76" s="104">
        <v>2226</v>
      </c>
      <c r="AB76" s="104">
        <v>160.14388489999999</v>
      </c>
      <c r="AC76" s="104" t="s">
        <v>520</v>
      </c>
      <c r="AD76" s="104" t="s">
        <v>521</v>
      </c>
    </row>
    <row r="77" spans="2:31" s="9" customFormat="1" ht="241.5" customHeight="1" x14ac:dyDescent="0.2">
      <c r="B77" s="52" t="s">
        <v>461</v>
      </c>
      <c r="C77" s="53" t="s">
        <v>31</v>
      </c>
      <c r="D77" s="53" t="s">
        <v>32</v>
      </c>
      <c r="E77" s="53" t="s">
        <v>119</v>
      </c>
      <c r="F77" s="53" t="s">
        <v>120</v>
      </c>
      <c r="G77" s="53" t="s">
        <v>121</v>
      </c>
      <c r="H77" s="53" t="s">
        <v>36</v>
      </c>
      <c r="I77" s="53" t="s">
        <v>37</v>
      </c>
      <c r="J77" s="53" t="s">
        <v>39</v>
      </c>
      <c r="K77" s="53" t="s">
        <v>462</v>
      </c>
      <c r="L77" s="53" t="s">
        <v>40</v>
      </c>
      <c r="M77" s="61" t="s">
        <v>173</v>
      </c>
      <c r="N77" s="53" t="s">
        <v>123</v>
      </c>
      <c r="O77" s="53" t="s">
        <v>463</v>
      </c>
      <c r="P77" s="53" t="s">
        <v>464</v>
      </c>
      <c r="Q77" s="53" t="s">
        <v>522</v>
      </c>
      <c r="R77" s="53"/>
      <c r="S77" s="53" t="s">
        <v>45</v>
      </c>
      <c r="T77" s="11" t="s">
        <v>523</v>
      </c>
      <c r="U77" s="12">
        <v>0</v>
      </c>
      <c r="V77" s="16">
        <v>80</v>
      </c>
      <c r="W77" s="53">
        <v>0</v>
      </c>
      <c r="X77" s="53">
        <v>0</v>
      </c>
      <c r="Y77" s="31" t="s">
        <v>491</v>
      </c>
      <c r="Z77" s="29" t="s">
        <v>519</v>
      </c>
      <c r="AA77" s="104">
        <v>79</v>
      </c>
      <c r="AB77" s="104">
        <v>98.75</v>
      </c>
      <c r="AC77" s="104" t="s">
        <v>524</v>
      </c>
      <c r="AD77" s="104" t="s">
        <v>521</v>
      </c>
    </row>
    <row r="78" spans="2:31" s="9" customFormat="1" ht="241.5" customHeight="1" x14ac:dyDescent="0.2">
      <c r="B78" s="52" t="s">
        <v>461</v>
      </c>
      <c r="C78" s="53" t="s">
        <v>31</v>
      </c>
      <c r="D78" s="53" t="s">
        <v>32</v>
      </c>
      <c r="E78" s="53" t="s">
        <v>119</v>
      </c>
      <c r="F78" s="53" t="s">
        <v>120</v>
      </c>
      <c r="G78" s="53" t="s">
        <v>121</v>
      </c>
      <c r="H78" s="53" t="s">
        <v>36</v>
      </c>
      <c r="I78" s="53" t="s">
        <v>37</v>
      </c>
      <c r="J78" s="53" t="s">
        <v>39</v>
      </c>
      <c r="K78" s="53" t="s">
        <v>462</v>
      </c>
      <c r="L78" s="53" t="s">
        <v>40</v>
      </c>
      <c r="M78" s="61" t="s">
        <v>173</v>
      </c>
      <c r="N78" s="53" t="s">
        <v>123</v>
      </c>
      <c r="O78" s="53" t="s">
        <v>463</v>
      </c>
      <c r="P78" s="53" t="s">
        <v>464</v>
      </c>
      <c r="Q78" s="11" t="s">
        <v>525</v>
      </c>
      <c r="R78" s="53"/>
      <c r="S78" s="53" t="s">
        <v>45</v>
      </c>
      <c r="T78" s="11" t="s">
        <v>526</v>
      </c>
      <c r="U78" s="12">
        <v>0</v>
      </c>
      <c r="V78" s="16">
        <v>600</v>
      </c>
      <c r="W78" s="53">
        <v>0</v>
      </c>
      <c r="X78" s="53">
        <v>0</v>
      </c>
      <c r="Y78" s="31" t="s">
        <v>491</v>
      </c>
      <c r="Z78" s="29" t="s">
        <v>527</v>
      </c>
      <c r="AA78" s="104">
        <v>431</v>
      </c>
      <c r="AB78" s="104">
        <v>71.833333330000002</v>
      </c>
      <c r="AC78" s="104" t="s">
        <v>528</v>
      </c>
      <c r="AD78" s="104" t="s">
        <v>529</v>
      </c>
    </row>
    <row r="79" spans="2:31" s="9" customFormat="1" ht="241.5" customHeight="1" x14ac:dyDescent="0.2">
      <c r="B79" s="52" t="s">
        <v>461</v>
      </c>
      <c r="C79" s="53" t="s">
        <v>31</v>
      </c>
      <c r="D79" s="53" t="s">
        <v>32</v>
      </c>
      <c r="E79" s="53" t="s">
        <v>119</v>
      </c>
      <c r="F79" s="53" t="s">
        <v>120</v>
      </c>
      <c r="G79" s="53" t="s">
        <v>121</v>
      </c>
      <c r="H79" s="53" t="s">
        <v>36</v>
      </c>
      <c r="I79" s="53" t="s">
        <v>37</v>
      </c>
      <c r="J79" s="53" t="s">
        <v>39</v>
      </c>
      <c r="K79" s="53" t="s">
        <v>462</v>
      </c>
      <c r="L79" s="53" t="s">
        <v>40</v>
      </c>
      <c r="M79" s="61" t="s">
        <v>173</v>
      </c>
      <c r="N79" s="53" t="s">
        <v>123</v>
      </c>
      <c r="O79" s="53" t="s">
        <v>463</v>
      </c>
      <c r="P79" s="53" t="s">
        <v>464</v>
      </c>
      <c r="Q79" s="54" t="s">
        <v>530</v>
      </c>
      <c r="R79" s="55"/>
      <c r="S79" s="53" t="s">
        <v>45</v>
      </c>
      <c r="T79" s="11" t="s">
        <v>531</v>
      </c>
      <c r="U79" s="12">
        <v>0</v>
      </c>
      <c r="V79" s="16">
        <v>250</v>
      </c>
      <c r="W79" s="53">
        <v>0</v>
      </c>
      <c r="X79" s="53">
        <v>0</v>
      </c>
      <c r="Y79" s="31" t="s">
        <v>491</v>
      </c>
      <c r="Z79" s="29" t="s">
        <v>532</v>
      </c>
      <c r="AA79" s="104">
        <v>650</v>
      </c>
      <c r="AB79" s="104">
        <v>260</v>
      </c>
      <c r="AC79" s="104" t="s">
        <v>533</v>
      </c>
      <c r="AD79" s="104" t="s">
        <v>529</v>
      </c>
    </row>
    <row r="80" spans="2:31" s="9" customFormat="1" ht="255" x14ac:dyDescent="0.25">
      <c r="B80" s="71" t="s">
        <v>534</v>
      </c>
      <c r="C80" s="53" t="s">
        <v>31</v>
      </c>
      <c r="D80" s="53" t="s">
        <v>32</v>
      </c>
      <c r="E80" s="53" t="s">
        <v>107</v>
      </c>
      <c r="F80" s="53" t="s">
        <v>39</v>
      </c>
      <c r="G80" s="53" t="s">
        <v>39</v>
      </c>
      <c r="H80" s="53" t="s">
        <v>36</v>
      </c>
      <c r="I80" s="53" t="s">
        <v>39</v>
      </c>
      <c r="J80" s="53" t="s">
        <v>39</v>
      </c>
      <c r="K80" s="53" t="s">
        <v>39</v>
      </c>
      <c r="L80" s="53" t="s">
        <v>186</v>
      </c>
      <c r="M80" s="53" t="s">
        <v>535</v>
      </c>
      <c r="N80" s="53" t="s">
        <v>109</v>
      </c>
      <c r="O80" s="53" t="s">
        <v>536</v>
      </c>
      <c r="P80" s="53" t="s">
        <v>537</v>
      </c>
      <c r="Q80" s="53" t="s">
        <v>538</v>
      </c>
      <c r="R80" s="53" t="s">
        <v>45</v>
      </c>
      <c r="S80" s="54"/>
      <c r="T80" s="11" t="s">
        <v>539</v>
      </c>
      <c r="U80" s="11" t="s">
        <v>540</v>
      </c>
      <c r="V80" s="16">
        <v>0</v>
      </c>
      <c r="W80" s="57">
        <v>1</v>
      </c>
      <c r="X80" s="13">
        <v>0.1</v>
      </c>
      <c r="Y80" s="57" t="s">
        <v>541</v>
      </c>
      <c r="Z80" s="58" t="s">
        <v>542</v>
      </c>
      <c r="AA80" s="14">
        <v>1</v>
      </c>
      <c r="AB80" s="14">
        <v>100</v>
      </c>
      <c r="AC80" s="14" t="s">
        <v>543</v>
      </c>
      <c r="AD80" s="14" t="s">
        <v>544</v>
      </c>
      <c r="AE80" s="140">
        <v>1</v>
      </c>
    </row>
    <row r="81" spans="2:32" s="9" customFormat="1" ht="409.5" x14ac:dyDescent="0.25">
      <c r="B81" s="71" t="s">
        <v>534</v>
      </c>
      <c r="C81" s="53" t="s">
        <v>31</v>
      </c>
      <c r="D81" s="53" t="s">
        <v>32</v>
      </c>
      <c r="E81" s="53" t="s">
        <v>107</v>
      </c>
      <c r="F81" s="53" t="s">
        <v>39</v>
      </c>
      <c r="G81" s="53" t="s">
        <v>39</v>
      </c>
      <c r="H81" s="53" t="s">
        <v>36</v>
      </c>
      <c r="I81" s="53" t="s">
        <v>39</v>
      </c>
      <c r="J81" s="53" t="s">
        <v>39</v>
      </c>
      <c r="K81" s="53" t="s">
        <v>39</v>
      </c>
      <c r="L81" s="53" t="s">
        <v>186</v>
      </c>
      <c r="M81" s="53" t="s">
        <v>535</v>
      </c>
      <c r="N81" s="53" t="s">
        <v>109</v>
      </c>
      <c r="O81" s="53" t="s">
        <v>536</v>
      </c>
      <c r="P81" s="53" t="s">
        <v>537</v>
      </c>
      <c r="Q81" s="53" t="s">
        <v>545</v>
      </c>
      <c r="R81" s="53"/>
      <c r="S81" s="54" t="s">
        <v>45</v>
      </c>
      <c r="T81" s="11" t="s">
        <v>546</v>
      </c>
      <c r="U81" s="56" t="s">
        <v>47</v>
      </c>
      <c r="V81" s="16">
        <v>0</v>
      </c>
      <c r="W81" s="57">
        <f>2/10</f>
        <v>0.2</v>
      </c>
      <c r="X81" s="13">
        <v>0.1</v>
      </c>
      <c r="Y81" s="57" t="s">
        <v>547</v>
      </c>
      <c r="Z81" s="58" t="s">
        <v>548</v>
      </c>
      <c r="AA81" s="14">
        <v>1</v>
      </c>
      <c r="AB81" s="14">
        <v>100</v>
      </c>
      <c r="AC81" s="14" t="s">
        <v>549</v>
      </c>
      <c r="AD81" s="14" t="s">
        <v>550</v>
      </c>
      <c r="AE81" s="140">
        <v>1</v>
      </c>
    </row>
    <row r="82" spans="2:32" s="9" customFormat="1" ht="409.5" x14ac:dyDescent="0.25">
      <c r="B82" s="71" t="s">
        <v>534</v>
      </c>
      <c r="C82" s="53" t="s">
        <v>31</v>
      </c>
      <c r="D82" s="53" t="s">
        <v>32</v>
      </c>
      <c r="E82" s="53" t="s">
        <v>107</v>
      </c>
      <c r="F82" s="53" t="s">
        <v>39</v>
      </c>
      <c r="G82" s="53" t="s">
        <v>39</v>
      </c>
      <c r="H82" s="53" t="s">
        <v>36</v>
      </c>
      <c r="I82" s="53" t="s">
        <v>39</v>
      </c>
      <c r="J82" s="53" t="s">
        <v>39</v>
      </c>
      <c r="K82" s="53" t="s">
        <v>39</v>
      </c>
      <c r="L82" s="53" t="s">
        <v>186</v>
      </c>
      <c r="M82" s="53" t="s">
        <v>535</v>
      </c>
      <c r="N82" s="53" t="s">
        <v>109</v>
      </c>
      <c r="O82" s="53" t="s">
        <v>536</v>
      </c>
      <c r="P82" s="53" t="s">
        <v>537</v>
      </c>
      <c r="Q82" s="53" t="s">
        <v>551</v>
      </c>
      <c r="R82" s="53" t="s">
        <v>45</v>
      </c>
      <c r="S82" s="54" t="s">
        <v>45</v>
      </c>
      <c r="T82" s="11" t="s">
        <v>552</v>
      </c>
      <c r="U82" s="56" t="s">
        <v>47</v>
      </c>
      <c r="V82" s="16" t="s">
        <v>553</v>
      </c>
      <c r="W82" s="13">
        <v>0.4</v>
      </c>
      <c r="X82" s="13">
        <v>0.4</v>
      </c>
      <c r="Y82" s="57" t="s">
        <v>554</v>
      </c>
      <c r="Z82" s="58" t="s">
        <v>555</v>
      </c>
      <c r="AA82" s="14">
        <v>1</v>
      </c>
      <c r="AB82" s="14">
        <v>80</v>
      </c>
      <c r="AC82" s="14" t="s">
        <v>556</v>
      </c>
      <c r="AD82" s="14" t="s">
        <v>557</v>
      </c>
      <c r="AE82" s="140">
        <v>0.8</v>
      </c>
    </row>
    <row r="83" spans="2:32" s="9" customFormat="1" ht="409.5" x14ac:dyDescent="0.25">
      <c r="B83" s="71" t="s">
        <v>534</v>
      </c>
      <c r="C83" s="53" t="s">
        <v>31</v>
      </c>
      <c r="D83" s="53" t="s">
        <v>32</v>
      </c>
      <c r="E83" s="53" t="s">
        <v>107</v>
      </c>
      <c r="F83" s="53" t="s">
        <v>39</v>
      </c>
      <c r="G83" s="53" t="s">
        <v>39</v>
      </c>
      <c r="H83" s="53" t="s">
        <v>36</v>
      </c>
      <c r="I83" s="53" t="s">
        <v>39</v>
      </c>
      <c r="J83" s="53" t="s">
        <v>39</v>
      </c>
      <c r="K83" s="53" t="s">
        <v>39</v>
      </c>
      <c r="L83" s="53" t="s">
        <v>186</v>
      </c>
      <c r="M83" s="53" t="s">
        <v>535</v>
      </c>
      <c r="N83" s="53" t="s">
        <v>109</v>
      </c>
      <c r="O83" s="53" t="s">
        <v>536</v>
      </c>
      <c r="P83" s="53" t="s">
        <v>537</v>
      </c>
      <c r="Q83" s="53" t="s">
        <v>558</v>
      </c>
      <c r="R83" s="53"/>
      <c r="S83" s="54" t="s">
        <v>45</v>
      </c>
      <c r="T83" s="11" t="s">
        <v>559</v>
      </c>
      <c r="U83" s="56" t="s">
        <v>47</v>
      </c>
      <c r="V83" s="34">
        <v>0.9</v>
      </c>
      <c r="W83" s="13">
        <v>0.1</v>
      </c>
      <c r="X83" s="13">
        <v>0.1</v>
      </c>
      <c r="Y83" s="57" t="s">
        <v>560</v>
      </c>
      <c r="Z83" s="58" t="s">
        <v>561</v>
      </c>
      <c r="AA83" s="14">
        <v>1</v>
      </c>
      <c r="AB83" s="14">
        <v>50</v>
      </c>
      <c r="AC83" s="14" t="s">
        <v>562</v>
      </c>
      <c r="AD83" s="14" t="s">
        <v>563</v>
      </c>
      <c r="AE83" s="140">
        <v>0.6</v>
      </c>
      <c r="AF83" s="141"/>
    </row>
    <row r="84" spans="2:32" s="9" customFormat="1" ht="409.5" x14ac:dyDescent="0.25">
      <c r="B84" s="71" t="s">
        <v>534</v>
      </c>
      <c r="C84" s="53" t="s">
        <v>31</v>
      </c>
      <c r="D84" s="53" t="s">
        <v>32</v>
      </c>
      <c r="E84" s="53" t="s">
        <v>107</v>
      </c>
      <c r="F84" s="53" t="s">
        <v>39</v>
      </c>
      <c r="G84" s="53" t="s">
        <v>39</v>
      </c>
      <c r="H84" s="53" t="s">
        <v>36</v>
      </c>
      <c r="I84" s="53" t="s">
        <v>39</v>
      </c>
      <c r="J84" s="53" t="s">
        <v>39</v>
      </c>
      <c r="K84" s="53" t="s">
        <v>39</v>
      </c>
      <c r="L84" s="53" t="s">
        <v>186</v>
      </c>
      <c r="M84" s="53" t="s">
        <v>535</v>
      </c>
      <c r="N84" s="53" t="s">
        <v>109</v>
      </c>
      <c r="O84" s="53" t="s">
        <v>536</v>
      </c>
      <c r="P84" s="53" t="s">
        <v>537</v>
      </c>
      <c r="Q84" s="53" t="s">
        <v>564</v>
      </c>
      <c r="R84" s="53"/>
      <c r="S84" s="54" t="s">
        <v>45</v>
      </c>
      <c r="T84" s="11" t="s">
        <v>565</v>
      </c>
      <c r="U84" s="56" t="s">
        <v>47</v>
      </c>
      <c r="V84" s="16">
        <v>2</v>
      </c>
      <c r="W84" s="57">
        <v>0.2</v>
      </c>
      <c r="X84" s="13">
        <v>0.1</v>
      </c>
      <c r="Y84" s="57" t="s">
        <v>566</v>
      </c>
      <c r="Z84" s="58" t="s">
        <v>567</v>
      </c>
      <c r="AA84" s="14">
        <v>1</v>
      </c>
      <c r="AB84" s="14">
        <v>50</v>
      </c>
      <c r="AC84" s="14" t="s">
        <v>568</v>
      </c>
      <c r="AD84" s="14" t="s">
        <v>569</v>
      </c>
      <c r="AE84" s="140">
        <v>0.6</v>
      </c>
      <c r="AF84" s="141"/>
    </row>
    <row r="85" spans="2:32" s="9" customFormat="1" ht="409.5" x14ac:dyDescent="0.25">
      <c r="B85" s="71" t="s">
        <v>534</v>
      </c>
      <c r="C85" s="53" t="s">
        <v>31</v>
      </c>
      <c r="D85" s="53" t="s">
        <v>32</v>
      </c>
      <c r="E85" s="53" t="s">
        <v>107</v>
      </c>
      <c r="F85" s="53" t="s">
        <v>39</v>
      </c>
      <c r="G85" s="53" t="s">
        <v>39</v>
      </c>
      <c r="H85" s="53" t="s">
        <v>36</v>
      </c>
      <c r="I85" s="53" t="s">
        <v>39</v>
      </c>
      <c r="J85" s="53" t="s">
        <v>39</v>
      </c>
      <c r="K85" s="53" t="s">
        <v>39</v>
      </c>
      <c r="L85" s="53" t="s">
        <v>186</v>
      </c>
      <c r="M85" s="53" t="s">
        <v>535</v>
      </c>
      <c r="N85" s="53" t="s">
        <v>109</v>
      </c>
      <c r="O85" s="53" t="s">
        <v>536</v>
      </c>
      <c r="P85" s="53" t="s">
        <v>537</v>
      </c>
      <c r="Q85" s="53" t="s">
        <v>570</v>
      </c>
      <c r="R85" s="53"/>
      <c r="S85" s="54" t="s">
        <v>45</v>
      </c>
      <c r="T85" s="11" t="s">
        <v>571</v>
      </c>
      <c r="U85" s="56" t="s">
        <v>47</v>
      </c>
      <c r="V85" s="16">
        <v>0.9</v>
      </c>
      <c r="W85" s="13">
        <v>0.1</v>
      </c>
      <c r="X85" s="13">
        <v>0.1</v>
      </c>
      <c r="Y85" s="57" t="s">
        <v>572</v>
      </c>
      <c r="Z85" s="58" t="s">
        <v>573</v>
      </c>
      <c r="AA85" s="14">
        <v>1</v>
      </c>
      <c r="AB85" s="14">
        <v>40</v>
      </c>
      <c r="AC85" s="14" t="s">
        <v>574</v>
      </c>
      <c r="AD85" s="14" t="s">
        <v>575</v>
      </c>
      <c r="AE85" s="140">
        <v>0.5</v>
      </c>
      <c r="AF85" s="141"/>
    </row>
    <row r="86" spans="2:32" s="9" customFormat="1" ht="178.5" x14ac:dyDescent="0.25">
      <c r="B86" s="71" t="s">
        <v>534</v>
      </c>
      <c r="C86" s="53" t="s">
        <v>31</v>
      </c>
      <c r="D86" s="53" t="s">
        <v>32</v>
      </c>
      <c r="E86" s="53" t="s">
        <v>107</v>
      </c>
      <c r="F86" s="53" t="s">
        <v>39</v>
      </c>
      <c r="G86" s="53" t="s">
        <v>39</v>
      </c>
      <c r="H86" s="53" t="s">
        <v>36</v>
      </c>
      <c r="I86" s="53" t="s">
        <v>39</v>
      </c>
      <c r="J86" s="53" t="s">
        <v>39</v>
      </c>
      <c r="K86" s="53" t="s">
        <v>39</v>
      </c>
      <c r="L86" s="53" t="s">
        <v>186</v>
      </c>
      <c r="M86" s="53" t="s">
        <v>535</v>
      </c>
      <c r="N86" s="53" t="s">
        <v>109</v>
      </c>
      <c r="O86" s="53" t="s">
        <v>536</v>
      </c>
      <c r="P86" s="53" t="s">
        <v>537</v>
      </c>
      <c r="Q86" s="53" t="s">
        <v>576</v>
      </c>
      <c r="R86" s="53" t="s">
        <v>45</v>
      </c>
      <c r="S86" s="54" t="s">
        <v>45</v>
      </c>
      <c r="T86" s="11" t="s">
        <v>577</v>
      </c>
      <c r="U86" s="56" t="s">
        <v>47</v>
      </c>
      <c r="V86" s="34">
        <v>0.9</v>
      </c>
      <c r="W86" s="13">
        <v>0</v>
      </c>
      <c r="X86" s="13">
        <v>0</v>
      </c>
      <c r="Y86" s="72" t="s">
        <v>578</v>
      </c>
      <c r="Z86" s="58" t="s">
        <v>579</v>
      </c>
      <c r="AA86" s="14">
        <v>1</v>
      </c>
      <c r="AB86" s="14">
        <v>20</v>
      </c>
      <c r="AC86" s="14" t="s">
        <v>580</v>
      </c>
      <c r="AD86" s="14" t="s">
        <v>563</v>
      </c>
      <c r="AE86" s="140">
        <v>0.2</v>
      </c>
      <c r="AF86" s="141"/>
    </row>
    <row r="87" spans="2:32" s="9" customFormat="1" ht="138" customHeight="1" x14ac:dyDescent="0.25">
      <c r="B87" s="71" t="s">
        <v>534</v>
      </c>
      <c r="C87" s="53" t="s">
        <v>581</v>
      </c>
      <c r="D87" s="53" t="s">
        <v>582</v>
      </c>
      <c r="E87" s="53" t="s">
        <v>583</v>
      </c>
      <c r="F87" s="53" t="s">
        <v>39</v>
      </c>
      <c r="G87" s="53" t="s">
        <v>39</v>
      </c>
      <c r="H87" s="53" t="s">
        <v>36</v>
      </c>
      <c r="I87" s="53" t="s">
        <v>470</v>
      </c>
      <c r="J87" s="53" t="s">
        <v>39</v>
      </c>
      <c r="K87" s="53" t="s">
        <v>39</v>
      </c>
      <c r="L87" s="53" t="s">
        <v>39</v>
      </c>
      <c r="M87" s="53" t="s">
        <v>39</v>
      </c>
      <c r="N87" s="53" t="s">
        <v>140</v>
      </c>
      <c r="O87" s="53" t="s">
        <v>536</v>
      </c>
      <c r="P87" s="53" t="s">
        <v>584</v>
      </c>
      <c r="Q87" s="53" t="s">
        <v>585</v>
      </c>
      <c r="R87" s="53" t="s">
        <v>45</v>
      </c>
      <c r="S87" s="54" t="s">
        <v>45</v>
      </c>
      <c r="T87" s="11" t="s">
        <v>586</v>
      </c>
      <c r="U87" s="35">
        <v>0</v>
      </c>
      <c r="V87" s="16">
        <v>70</v>
      </c>
      <c r="W87" s="53"/>
      <c r="X87" s="53"/>
      <c r="Y87" s="53" t="s">
        <v>587</v>
      </c>
      <c r="Z87" s="64" t="s">
        <v>588</v>
      </c>
      <c r="AA87" s="14">
        <v>100</v>
      </c>
      <c r="AB87" s="14">
        <v>100</v>
      </c>
      <c r="AC87" s="14" t="s">
        <v>589</v>
      </c>
      <c r="AD87" s="14" t="s">
        <v>590</v>
      </c>
      <c r="AE87" s="140">
        <v>1</v>
      </c>
    </row>
    <row r="88" spans="2:32" s="9" customFormat="1" ht="321.75" customHeight="1" x14ac:dyDescent="0.25">
      <c r="B88" s="71" t="s">
        <v>534</v>
      </c>
      <c r="C88" s="53" t="s">
        <v>31</v>
      </c>
      <c r="D88" s="53" t="s">
        <v>32</v>
      </c>
      <c r="E88" s="53" t="s">
        <v>119</v>
      </c>
      <c r="F88" s="53" t="s">
        <v>39</v>
      </c>
      <c r="G88" s="53" t="s">
        <v>39</v>
      </c>
      <c r="H88" s="53" t="s">
        <v>591</v>
      </c>
      <c r="I88" s="53" t="s">
        <v>37</v>
      </c>
      <c r="J88" s="53" t="s">
        <v>39</v>
      </c>
      <c r="K88" s="53" t="s">
        <v>39</v>
      </c>
      <c r="L88" s="53" t="s">
        <v>39</v>
      </c>
      <c r="M88" s="53" t="s">
        <v>39</v>
      </c>
      <c r="N88" s="53" t="s">
        <v>123</v>
      </c>
      <c r="O88" s="53" t="s">
        <v>592</v>
      </c>
      <c r="P88" s="53" t="s">
        <v>593</v>
      </c>
      <c r="Q88" s="53" t="s">
        <v>594</v>
      </c>
      <c r="R88" s="53" t="s">
        <v>45</v>
      </c>
      <c r="S88" s="54" t="s">
        <v>45</v>
      </c>
      <c r="T88" s="11" t="s">
        <v>595</v>
      </c>
      <c r="U88" s="35">
        <v>81.11</v>
      </c>
      <c r="V88" s="16" t="s">
        <v>596</v>
      </c>
      <c r="W88" s="53" t="s">
        <v>597</v>
      </c>
      <c r="X88" s="53" t="s">
        <v>598</v>
      </c>
      <c r="Y88" s="53" t="s">
        <v>599</v>
      </c>
      <c r="Z88" s="64" t="s">
        <v>600</v>
      </c>
      <c r="AA88" s="14" t="s">
        <v>1219</v>
      </c>
      <c r="AB88" s="14" t="s">
        <v>1219</v>
      </c>
      <c r="AC88" s="136" t="s">
        <v>1213</v>
      </c>
      <c r="AD88" s="14" t="s">
        <v>1214</v>
      </c>
      <c r="AE88" s="137" t="s">
        <v>1219</v>
      </c>
    </row>
    <row r="89" spans="2:32" s="9" customFormat="1" ht="297" customHeight="1" x14ac:dyDescent="0.25">
      <c r="B89" s="71" t="s">
        <v>534</v>
      </c>
      <c r="C89" s="53" t="s">
        <v>31</v>
      </c>
      <c r="D89" s="53" t="s">
        <v>32</v>
      </c>
      <c r="E89" s="53" t="s">
        <v>107</v>
      </c>
      <c r="F89" s="53" t="s">
        <v>39</v>
      </c>
      <c r="G89" s="53" t="s">
        <v>39</v>
      </c>
      <c r="H89" s="53" t="s">
        <v>591</v>
      </c>
      <c r="I89" s="53" t="s">
        <v>37</v>
      </c>
      <c r="J89" s="53" t="s">
        <v>39</v>
      </c>
      <c r="K89" s="53" t="s">
        <v>39</v>
      </c>
      <c r="L89" s="53" t="s">
        <v>39</v>
      </c>
      <c r="M89" s="53" t="s">
        <v>39</v>
      </c>
      <c r="N89" s="53" t="s">
        <v>109</v>
      </c>
      <c r="O89" s="53" t="s">
        <v>592</v>
      </c>
      <c r="P89" s="53" t="s">
        <v>593</v>
      </c>
      <c r="Q89" s="53" t="s">
        <v>601</v>
      </c>
      <c r="R89" s="53" t="s">
        <v>45</v>
      </c>
      <c r="S89" s="54" t="s">
        <v>45</v>
      </c>
      <c r="T89" s="11" t="s">
        <v>602</v>
      </c>
      <c r="U89" s="73">
        <v>0.42699999999999999</v>
      </c>
      <c r="V89" s="16">
        <v>80.599999999999994</v>
      </c>
      <c r="W89" s="53" t="s">
        <v>597</v>
      </c>
      <c r="X89" s="53" t="s">
        <v>598</v>
      </c>
      <c r="Y89" s="75" t="s">
        <v>1217</v>
      </c>
      <c r="Z89" s="64" t="s">
        <v>603</v>
      </c>
      <c r="AA89" s="14">
        <v>73.400000000000006</v>
      </c>
      <c r="AB89" s="106">
        <v>0.81</v>
      </c>
      <c r="AC89" s="136" t="s">
        <v>1215</v>
      </c>
      <c r="AD89" s="14" t="s">
        <v>1216</v>
      </c>
      <c r="AE89" s="140">
        <v>0.81</v>
      </c>
    </row>
    <row r="90" spans="2:32" s="9" customFormat="1" ht="318.75" x14ac:dyDescent="0.25">
      <c r="B90" s="71" t="s">
        <v>534</v>
      </c>
      <c r="C90" s="53" t="s">
        <v>31</v>
      </c>
      <c r="D90" s="53" t="s">
        <v>32</v>
      </c>
      <c r="E90" s="53" t="s">
        <v>119</v>
      </c>
      <c r="F90" s="53" t="s">
        <v>39</v>
      </c>
      <c r="G90" s="53" t="s">
        <v>39</v>
      </c>
      <c r="H90" s="53" t="s">
        <v>591</v>
      </c>
      <c r="I90" s="53" t="s">
        <v>37</v>
      </c>
      <c r="J90" s="53" t="s">
        <v>39</v>
      </c>
      <c r="K90" s="53" t="s">
        <v>39</v>
      </c>
      <c r="L90" s="53" t="s">
        <v>39</v>
      </c>
      <c r="M90" s="53" t="s">
        <v>39</v>
      </c>
      <c r="N90" s="53" t="s">
        <v>123</v>
      </c>
      <c r="O90" s="53" t="s">
        <v>604</v>
      </c>
      <c r="P90" s="53" t="s">
        <v>605</v>
      </c>
      <c r="Q90" s="53" t="s">
        <v>606</v>
      </c>
      <c r="R90" s="53" t="s">
        <v>45</v>
      </c>
      <c r="S90" s="54" t="s">
        <v>45</v>
      </c>
      <c r="T90" s="11" t="s">
        <v>607</v>
      </c>
      <c r="U90" s="73" t="s">
        <v>608</v>
      </c>
      <c r="V90" s="16">
        <v>60.2</v>
      </c>
      <c r="W90" s="53" t="s">
        <v>597</v>
      </c>
      <c r="X90" s="53" t="s">
        <v>598</v>
      </c>
      <c r="Y90" s="53" t="s">
        <v>609</v>
      </c>
      <c r="Z90" s="64" t="s">
        <v>610</v>
      </c>
      <c r="AA90" s="14" t="s">
        <v>1219</v>
      </c>
      <c r="AB90" s="14" t="s">
        <v>1219</v>
      </c>
      <c r="AC90" s="14" t="s">
        <v>1218</v>
      </c>
      <c r="AD90" s="14" t="s">
        <v>1220</v>
      </c>
      <c r="AE90" s="137" t="s">
        <v>1219</v>
      </c>
    </row>
    <row r="91" spans="2:32" s="9" customFormat="1" ht="409.5" x14ac:dyDescent="0.25">
      <c r="B91" s="71" t="s">
        <v>534</v>
      </c>
      <c r="C91" s="53" t="s">
        <v>31</v>
      </c>
      <c r="D91" s="53" t="s">
        <v>32</v>
      </c>
      <c r="E91" s="53" t="s">
        <v>138</v>
      </c>
      <c r="F91" s="53" t="s">
        <v>39</v>
      </c>
      <c r="G91" s="53" t="s">
        <v>39</v>
      </c>
      <c r="H91" s="53" t="s">
        <v>591</v>
      </c>
      <c r="I91" s="53" t="s">
        <v>37</v>
      </c>
      <c r="J91" s="53" t="s">
        <v>39</v>
      </c>
      <c r="K91" s="53" t="s">
        <v>39</v>
      </c>
      <c r="L91" s="53" t="s">
        <v>39</v>
      </c>
      <c r="M91" s="53" t="s">
        <v>39</v>
      </c>
      <c r="N91" s="53" t="s">
        <v>140</v>
      </c>
      <c r="O91" s="53" t="s">
        <v>592</v>
      </c>
      <c r="P91" s="53" t="s">
        <v>611</v>
      </c>
      <c r="Q91" s="53" t="s">
        <v>612</v>
      </c>
      <c r="R91" s="53" t="s">
        <v>45</v>
      </c>
      <c r="S91" s="54" t="s">
        <v>45</v>
      </c>
      <c r="T91" s="11" t="s">
        <v>613</v>
      </c>
      <c r="U91" s="73">
        <v>0.434</v>
      </c>
      <c r="V91" s="16">
        <v>46.5</v>
      </c>
      <c r="W91" s="59" t="s">
        <v>597</v>
      </c>
      <c r="X91" s="59" t="s">
        <v>597</v>
      </c>
      <c r="Y91" s="53" t="s">
        <v>614</v>
      </c>
      <c r="Z91" s="64" t="s">
        <v>615</v>
      </c>
      <c r="AA91" s="14" t="s">
        <v>1219</v>
      </c>
      <c r="AB91" s="14" t="s">
        <v>1219</v>
      </c>
      <c r="AC91" s="136" t="s">
        <v>1221</v>
      </c>
      <c r="AD91" s="14" t="s">
        <v>1222</v>
      </c>
      <c r="AE91" s="137" t="s">
        <v>1219</v>
      </c>
    </row>
    <row r="92" spans="2:32" s="9" customFormat="1" ht="223.5" customHeight="1" x14ac:dyDescent="0.25">
      <c r="B92" s="71" t="s">
        <v>534</v>
      </c>
      <c r="C92" s="53" t="s">
        <v>31</v>
      </c>
      <c r="D92" s="53" t="s">
        <v>32</v>
      </c>
      <c r="E92" s="53" t="s">
        <v>119</v>
      </c>
      <c r="F92" s="53" t="s">
        <v>39</v>
      </c>
      <c r="G92" s="53" t="s">
        <v>39</v>
      </c>
      <c r="H92" s="53" t="s">
        <v>591</v>
      </c>
      <c r="I92" s="53" t="s">
        <v>37</v>
      </c>
      <c r="J92" s="53" t="s">
        <v>39</v>
      </c>
      <c r="K92" s="53" t="s">
        <v>39</v>
      </c>
      <c r="L92" s="53" t="s">
        <v>39</v>
      </c>
      <c r="M92" s="53" t="s">
        <v>39</v>
      </c>
      <c r="N92" s="53" t="s">
        <v>123</v>
      </c>
      <c r="O92" s="53" t="s">
        <v>604</v>
      </c>
      <c r="P92" s="53" t="s">
        <v>605</v>
      </c>
      <c r="Q92" s="53" t="s">
        <v>616</v>
      </c>
      <c r="R92" s="53" t="s">
        <v>45</v>
      </c>
      <c r="S92" s="54" t="s">
        <v>45</v>
      </c>
      <c r="T92" s="11" t="s">
        <v>617</v>
      </c>
      <c r="U92" s="73">
        <v>0.72</v>
      </c>
      <c r="V92" s="16">
        <v>77.2</v>
      </c>
      <c r="W92" s="53" t="s">
        <v>597</v>
      </c>
      <c r="X92" s="53" t="s">
        <v>598</v>
      </c>
      <c r="Y92" s="53" t="s">
        <v>618</v>
      </c>
      <c r="Z92" s="64" t="s">
        <v>619</v>
      </c>
      <c r="AA92" s="14" t="s">
        <v>1219</v>
      </c>
      <c r="AB92" s="14" t="s">
        <v>1219</v>
      </c>
      <c r="AC92" s="136" t="s">
        <v>1224</v>
      </c>
      <c r="AD92" s="14" t="s">
        <v>1223</v>
      </c>
      <c r="AE92" s="137" t="s">
        <v>1219</v>
      </c>
    </row>
    <row r="93" spans="2:32" s="9" customFormat="1" ht="132" customHeight="1" x14ac:dyDescent="0.25">
      <c r="B93" s="71" t="s">
        <v>534</v>
      </c>
      <c r="C93" s="53" t="s">
        <v>31</v>
      </c>
      <c r="D93" s="53" t="s">
        <v>32</v>
      </c>
      <c r="E93" s="53" t="s">
        <v>119</v>
      </c>
      <c r="F93" s="53" t="s">
        <v>39</v>
      </c>
      <c r="G93" s="53" t="s">
        <v>39</v>
      </c>
      <c r="H93" s="53" t="s">
        <v>591</v>
      </c>
      <c r="I93" s="53" t="s">
        <v>37</v>
      </c>
      <c r="J93" s="53" t="s">
        <v>39</v>
      </c>
      <c r="K93" s="53" t="s">
        <v>39</v>
      </c>
      <c r="L93" s="53" t="s">
        <v>39</v>
      </c>
      <c r="M93" s="53" t="s">
        <v>39</v>
      </c>
      <c r="N93" s="53" t="s">
        <v>123</v>
      </c>
      <c r="O93" s="53" t="s">
        <v>604</v>
      </c>
      <c r="P93" s="53" t="s">
        <v>605</v>
      </c>
      <c r="Q93" s="53" t="s">
        <v>620</v>
      </c>
      <c r="R93" s="53" t="s">
        <v>45</v>
      </c>
      <c r="S93" s="54" t="s">
        <v>45</v>
      </c>
      <c r="T93" s="11" t="s">
        <v>621</v>
      </c>
      <c r="U93" s="73" t="s">
        <v>622</v>
      </c>
      <c r="V93" s="16">
        <v>41.6</v>
      </c>
      <c r="W93" s="53" t="s">
        <v>597</v>
      </c>
      <c r="X93" s="53" t="s">
        <v>598</v>
      </c>
      <c r="Y93" s="53" t="s">
        <v>623</v>
      </c>
      <c r="Z93" s="64" t="s">
        <v>624</v>
      </c>
      <c r="AA93" s="14" t="s">
        <v>1219</v>
      </c>
      <c r="AB93" s="14" t="s">
        <v>1219</v>
      </c>
      <c r="AC93" s="136" t="s">
        <v>1225</v>
      </c>
      <c r="AD93" s="14" t="s">
        <v>1223</v>
      </c>
      <c r="AE93" s="137" t="s">
        <v>1219</v>
      </c>
    </row>
    <row r="94" spans="2:32" s="9" customFormat="1" ht="314.25" customHeight="1" x14ac:dyDescent="0.25">
      <c r="B94" s="71" t="s">
        <v>534</v>
      </c>
      <c r="C94" s="53" t="s">
        <v>31</v>
      </c>
      <c r="D94" s="53" t="s">
        <v>32</v>
      </c>
      <c r="E94" s="53" t="s">
        <v>119</v>
      </c>
      <c r="F94" s="53" t="s">
        <v>39</v>
      </c>
      <c r="G94" s="53" t="s">
        <v>39</v>
      </c>
      <c r="H94" s="53" t="s">
        <v>591</v>
      </c>
      <c r="I94" s="53" t="s">
        <v>37</v>
      </c>
      <c r="J94" s="53" t="s">
        <v>39</v>
      </c>
      <c r="K94" s="53" t="s">
        <v>39</v>
      </c>
      <c r="L94" s="53" t="s">
        <v>39</v>
      </c>
      <c r="M94" s="53" t="s">
        <v>39</v>
      </c>
      <c r="N94" s="53" t="s">
        <v>123</v>
      </c>
      <c r="O94" s="53" t="s">
        <v>604</v>
      </c>
      <c r="P94" s="53" t="s">
        <v>605</v>
      </c>
      <c r="Q94" s="53" t="s">
        <v>625</v>
      </c>
      <c r="R94" s="53" t="s">
        <v>45</v>
      </c>
      <c r="S94" s="54" t="s">
        <v>45</v>
      </c>
      <c r="T94" s="11" t="s">
        <v>626</v>
      </c>
      <c r="U94" s="73" t="s">
        <v>627</v>
      </c>
      <c r="V94" s="16">
        <v>69.400000000000006</v>
      </c>
      <c r="W94" s="53" t="s">
        <v>597</v>
      </c>
      <c r="X94" s="53" t="s">
        <v>598</v>
      </c>
      <c r="Y94" s="53" t="s">
        <v>628</v>
      </c>
      <c r="Z94" s="64" t="s">
        <v>624</v>
      </c>
      <c r="AA94" s="14" t="s">
        <v>1219</v>
      </c>
      <c r="AB94" s="14" t="s">
        <v>1219</v>
      </c>
      <c r="AC94" s="136" t="s">
        <v>1226</v>
      </c>
      <c r="AD94" s="14" t="s">
        <v>1222</v>
      </c>
      <c r="AE94" s="137" t="s">
        <v>1219</v>
      </c>
    </row>
    <row r="95" spans="2:32" s="9" customFormat="1" ht="280.5" x14ac:dyDescent="0.25">
      <c r="B95" s="71" t="s">
        <v>534</v>
      </c>
      <c r="C95" s="53" t="s">
        <v>31</v>
      </c>
      <c r="D95" s="53" t="s">
        <v>32</v>
      </c>
      <c r="E95" s="53" t="s">
        <v>119</v>
      </c>
      <c r="F95" s="53" t="s">
        <v>39</v>
      </c>
      <c r="G95" s="53" t="s">
        <v>39</v>
      </c>
      <c r="H95" s="53" t="s">
        <v>591</v>
      </c>
      <c r="I95" s="53" t="s">
        <v>37</v>
      </c>
      <c r="J95" s="53" t="s">
        <v>39</v>
      </c>
      <c r="K95" s="53" t="s">
        <v>39</v>
      </c>
      <c r="L95" s="53" t="s">
        <v>39</v>
      </c>
      <c r="M95" s="53" t="s">
        <v>39</v>
      </c>
      <c r="N95" s="53" t="s">
        <v>123</v>
      </c>
      <c r="O95" s="53" t="s">
        <v>604</v>
      </c>
      <c r="P95" s="53" t="s">
        <v>605</v>
      </c>
      <c r="Q95" s="53" t="s">
        <v>629</v>
      </c>
      <c r="R95" s="53" t="s">
        <v>45</v>
      </c>
      <c r="S95" s="54" t="s">
        <v>45</v>
      </c>
      <c r="T95" s="11" t="s">
        <v>630</v>
      </c>
      <c r="U95" s="12" t="s">
        <v>631</v>
      </c>
      <c r="V95" s="16">
        <v>12.1</v>
      </c>
      <c r="W95" s="53" t="s">
        <v>597</v>
      </c>
      <c r="X95" s="53" t="s">
        <v>598</v>
      </c>
      <c r="Y95" s="53" t="s">
        <v>632</v>
      </c>
      <c r="Z95" s="64" t="s">
        <v>624</v>
      </c>
      <c r="AA95" s="14" t="s">
        <v>1219</v>
      </c>
      <c r="AB95" s="14" t="s">
        <v>1219</v>
      </c>
      <c r="AC95" s="136" t="s">
        <v>1227</v>
      </c>
      <c r="AD95" s="14" t="s">
        <v>1223</v>
      </c>
      <c r="AE95" s="137" t="s">
        <v>1219</v>
      </c>
    </row>
    <row r="96" spans="2:32" s="9" customFormat="1" ht="306" x14ac:dyDescent="0.25">
      <c r="B96" s="71" t="s">
        <v>534</v>
      </c>
      <c r="C96" s="53" t="s">
        <v>31</v>
      </c>
      <c r="D96" s="53" t="s">
        <v>32</v>
      </c>
      <c r="E96" s="53" t="s">
        <v>138</v>
      </c>
      <c r="F96" s="53" t="s">
        <v>39</v>
      </c>
      <c r="G96" s="53" t="s">
        <v>39</v>
      </c>
      <c r="H96" s="53" t="s">
        <v>36</v>
      </c>
      <c r="I96" s="53" t="s">
        <v>37</v>
      </c>
      <c r="J96" s="53" t="s">
        <v>39</v>
      </c>
      <c r="K96" s="53" t="s">
        <v>39</v>
      </c>
      <c r="L96" s="53" t="s">
        <v>39</v>
      </c>
      <c r="M96" s="53" t="s">
        <v>39</v>
      </c>
      <c r="N96" s="53" t="s">
        <v>140</v>
      </c>
      <c r="O96" s="53" t="s">
        <v>592</v>
      </c>
      <c r="P96" s="53" t="s">
        <v>593</v>
      </c>
      <c r="Q96" s="53" t="s">
        <v>633</v>
      </c>
      <c r="R96" s="53" t="s">
        <v>45</v>
      </c>
      <c r="S96" s="54" t="s">
        <v>45</v>
      </c>
      <c r="T96" s="11" t="s">
        <v>634</v>
      </c>
      <c r="U96" s="20">
        <v>0.8</v>
      </c>
      <c r="V96" s="34">
        <v>0.6</v>
      </c>
      <c r="W96" s="53" t="s">
        <v>597</v>
      </c>
      <c r="X96" s="53" t="s">
        <v>597</v>
      </c>
      <c r="Y96" s="53" t="s">
        <v>635</v>
      </c>
      <c r="Z96" s="64" t="s">
        <v>615</v>
      </c>
      <c r="AA96" s="14" t="s">
        <v>1219</v>
      </c>
      <c r="AB96" s="14" t="s">
        <v>1219</v>
      </c>
      <c r="AC96" s="136" t="s">
        <v>1228</v>
      </c>
      <c r="AD96" s="14" t="s">
        <v>1223</v>
      </c>
      <c r="AE96" s="137" t="s">
        <v>1219</v>
      </c>
    </row>
    <row r="97" spans="2:31" s="9" customFormat="1" ht="293.25" x14ac:dyDescent="0.25">
      <c r="B97" s="71" t="s">
        <v>534</v>
      </c>
      <c r="C97" s="53" t="s">
        <v>31</v>
      </c>
      <c r="D97" s="53" t="s">
        <v>32</v>
      </c>
      <c r="E97" s="53" t="s">
        <v>119</v>
      </c>
      <c r="F97" s="53" t="s">
        <v>39</v>
      </c>
      <c r="G97" s="53" t="s">
        <v>39</v>
      </c>
      <c r="H97" s="53" t="s">
        <v>36</v>
      </c>
      <c r="I97" s="53" t="s">
        <v>37</v>
      </c>
      <c r="J97" s="53" t="s">
        <v>39</v>
      </c>
      <c r="K97" s="53" t="s">
        <v>39</v>
      </c>
      <c r="L97" s="53" t="s">
        <v>39</v>
      </c>
      <c r="M97" s="53" t="s">
        <v>39</v>
      </c>
      <c r="N97" s="53" t="s">
        <v>123</v>
      </c>
      <c r="O97" s="53" t="s">
        <v>592</v>
      </c>
      <c r="P97" s="53" t="s">
        <v>593</v>
      </c>
      <c r="Q97" s="53" t="s">
        <v>636</v>
      </c>
      <c r="R97" s="53" t="s">
        <v>45</v>
      </c>
      <c r="S97" s="54" t="s">
        <v>45</v>
      </c>
      <c r="T97" s="36" t="s">
        <v>637</v>
      </c>
      <c r="U97" s="12">
        <v>51.27</v>
      </c>
      <c r="V97" s="16">
        <v>48.12</v>
      </c>
      <c r="W97" s="53" t="s">
        <v>597</v>
      </c>
      <c r="X97" s="53" t="s">
        <v>597</v>
      </c>
      <c r="Y97" s="53" t="s">
        <v>638</v>
      </c>
      <c r="Z97" s="64" t="s">
        <v>624</v>
      </c>
      <c r="AA97" s="14" t="s">
        <v>1219</v>
      </c>
      <c r="AB97" s="14" t="s">
        <v>1219</v>
      </c>
      <c r="AC97" s="136" t="s">
        <v>1229</v>
      </c>
      <c r="AD97" s="14" t="s">
        <v>1222</v>
      </c>
      <c r="AE97" s="137" t="s">
        <v>1219</v>
      </c>
    </row>
    <row r="98" spans="2:31" s="9" customFormat="1" ht="293.25" x14ac:dyDescent="0.25">
      <c r="B98" s="71" t="s">
        <v>534</v>
      </c>
      <c r="C98" s="53" t="s">
        <v>31</v>
      </c>
      <c r="D98" s="53" t="s">
        <v>32</v>
      </c>
      <c r="E98" s="53" t="s">
        <v>119</v>
      </c>
      <c r="F98" s="53" t="s">
        <v>39</v>
      </c>
      <c r="G98" s="53" t="s">
        <v>39</v>
      </c>
      <c r="H98" s="53" t="s">
        <v>36</v>
      </c>
      <c r="I98" s="53" t="s">
        <v>37</v>
      </c>
      <c r="J98" s="53" t="s">
        <v>39</v>
      </c>
      <c r="K98" s="53" t="s">
        <v>39</v>
      </c>
      <c r="L98" s="53" t="s">
        <v>39</v>
      </c>
      <c r="M98" s="53" t="s">
        <v>39</v>
      </c>
      <c r="N98" s="53" t="s">
        <v>123</v>
      </c>
      <c r="O98" s="53" t="s">
        <v>592</v>
      </c>
      <c r="P98" s="53" t="s">
        <v>593</v>
      </c>
      <c r="Q98" s="53" t="s">
        <v>639</v>
      </c>
      <c r="R98" s="53" t="s">
        <v>45</v>
      </c>
      <c r="S98" s="54" t="s">
        <v>45</v>
      </c>
      <c r="T98" s="11" t="s">
        <v>640</v>
      </c>
      <c r="U98" s="12">
        <v>16.5</v>
      </c>
      <c r="V98" s="16">
        <v>15</v>
      </c>
      <c r="W98" s="53" t="s">
        <v>597</v>
      </c>
      <c r="X98" s="53" t="s">
        <v>597</v>
      </c>
      <c r="Y98" s="53" t="s">
        <v>641</v>
      </c>
      <c r="Z98" s="64" t="s">
        <v>624</v>
      </c>
      <c r="AA98" s="14" t="s">
        <v>1219</v>
      </c>
      <c r="AB98" s="14" t="s">
        <v>1219</v>
      </c>
      <c r="AC98" s="136" t="s">
        <v>1230</v>
      </c>
      <c r="AD98" s="14" t="s">
        <v>1223</v>
      </c>
      <c r="AE98" s="137" t="s">
        <v>1219</v>
      </c>
    </row>
    <row r="99" spans="2:31" s="9" customFormat="1" ht="102" x14ac:dyDescent="0.25">
      <c r="B99" s="71" t="s">
        <v>534</v>
      </c>
      <c r="C99" s="53" t="s">
        <v>31</v>
      </c>
      <c r="D99" s="53" t="s">
        <v>32</v>
      </c>
      <c r="E99" s="53" t="s">
        <v>119</v>
      </c>
      <c r="F99" s="53" t="s">
        <v>39</v>
      </c>
      <c r="G99" s="53" t="s">
        <v>39</v>
      </c>
      <c r="H99" s="53" t="s">
        <v>36</v>
      </c>
      <c r="I99" s="53" t="s">
        <v>37</v>
      </c>
      <c r="J99" s="53" t="s">
        <v>39</v>
      </c>
      <c r="K99" s="53" t="s">
        <v>39</v>
      </c>
      <c r="L99" s="53" t="s">
        <v>39</v>
      </c>
      <c r="M99" s="53" t="s">
        <v>39</v>
      </c>
      <c r="N99" s="53" t="s">
        <v>123</v>
      </c>
      <c r="O99" s="53" t="s">
        <v>592</v>
      </c>
      <c r="P99" s="53" t="s">
        <v>593</v>
      </c>
      <c r="Q99" s="53" t="s">
        <v>642</v>
      </c>
      <c r="R99" s="53" t="s">
        <v>45</v>
      </c>
      <c r="S99" s="54" t="s">
        <v>45</v>
      </c>
      <c r="T99" s="37" t="s">
        <v>643</v>
      </c>
      <c r="U99" s="12">
        <v>12.3</v>
      </c>
      <c r="V99" s="16"/>
      <c r="W99" s="53" t="s">
        <v>597</v>
      </c>
      <c r="X99" s="53" t="s">
        <v>598</v>
      </c>
      <c r="Y99" s="53"/>
      <c r="Z99" s="64" t="s">
        <v>644</v>
      </c>
      <c r="AA99" s="14" t="s">
        <v>1219</v>
      </c>
      <c r="AB99" s="14" t="s">
        <v>1219</v>
      </c>
      <c r="AC99" s="14" t="s">
        <v>1219</v>
      </c>
      <c r="AD99" s="14"/>
      <c r="AE99" s="137" t="s">
        <v>1219</v>
      </c>
    </row>
    <row r="100" spans="2:31" s="9" customFormat="1" ht="206.25" customHeight="1" x14ac:dyDescent="0.25">
      <c r="B100" s="71" t="s">
        <v>534</v>
      </c>
      <c r="C100" s="53" t="s">
        <v>31</v>
      </c>
      <c r="D100" s="53" t="s">
        <v>32</v>
      </c>
      <c r="E100" s="53" t="s">
        <v>119</v>
      </c>
      <c r="F100" s="53" t="s">
        <v>39</v>
      </c>
      <c r="G100" s="53" t="s">
        <v>39</v>
      </c>
      <c r="H100" s="53" t="s">
        <v>36</v>
      </c>
      <c r="I100" s="53" t="s">
        <v>37</v>
      </c>
      <c r="J100" s="53" t="s">
        <v>39</v>
      </c>
      <c r="K100" s="53" t="s">
        <v>39</v>
      </c>
      <c r="L100" s="53" t="s">
        <v>39</v>
      </c>
      <c r="M100" s="53" t="s">
        <v>39</v>
      </c>
      <c r="N100" s="53" t="s">
        <v>123</v>
      </c>
      <c r="O100" s="53" t="s">
        <v>536</v>
      </c>
      <c r="P100" s="53" t="s">
        <v>645</v>
      </c>
      <c r="Q100" s="53" t="s">
        <v>646</v>
      </c>
      <c r="R100" s="53" t="s">
        <v>45</v>
      </c>
      <c r="S100" s="54" t="s">
        <v>45</v>
      </c>
      <c r="T100" s="11" t="s">
        <v>647</v>
      </c>
      <c r="U100" s="12">
        <v>1</v>
      </c>
      <c r="V100" s="16">
        <v>2</v>
      </c>
      <c r="W100" s="53" t="s">
        <v>597</v>
      </c>
      <c r="X100" s="53" t="s">
        <v>598</v>
      </c>
      <c r="Y100" s="53" t="s">
        <v>648</v>
      </c>
      <c r="Z100" s="64" t="s">
        <v>624</v>
      </c>
      <c r="AA100" s="14">
        <v>2</v>
      </c>
      <c r="AB100" s="106">
        <v>1</v>
      </c>
      <c r="AC100" s="136" t="s">
        <v>649</v>
      </c>
      <c r="AD100" s="14"/>
      <c r="AE100" s="140">
        <v>1</v>
      </c>
    </row>
    <row r="101" spans="2:31" s="9" customFormat="1" ht="258.75" customHeight="1" x14ac:dyDescent="0.25">
      <c r="B101" s="71" t="s">
        <v>534</v>
      </c>
      <c r="C101" s="53" t="s">
        <v>31</v>
      </c>
      <c r="D101" s="53" t="s">
        <v>32</v>
      </c>
      <c r="E101" s="53" t="s">
        <v>119</v>
      </c>
      <c r="F101" s="53" t="s">
        <v>120</v>
      </c>
      <c r="G101" s="53" t="s">
        <v>121</v>
      </c>
      <c r="H101" s="53" t="s">
        <v>36</v>
      </c>
      <c r="I101" s="53" t="s">
        <v>37</v>
      </c>
      <c r="J101" s="53" t="s">
        <v>39</v>
      </c>
      <c r="K101" s="53" t="s">
        <v>39</v>
      </c>
      <c r="L101" s="53" t="s">
        <v>39</v>
      </c>
      <c r="M101" s="53" t="s">
        <v>39</v>
      </c>
      <c r="N101" s="53" t="s">
        <v>123</v>
      </c>
      <c r="O101" s="53" t="s">
        <v>592</v>
      </c>
      <c r="P101" s="53" t="s">
        <v>593</v>
      </c>
      <c r="Q101" s="53" t="s">
        <v>650</v>
      </c>
      <c r="R101" s="53" t="s">
        <v>45</v>
      </c>
      <c r="S101" s="54" t="s">
        <v>45</v>
      </c>
      <c r="T101" s="11" t="s">
        <v>651</v>
      </c>
      <c r="U101" s="12">
        <v>13.73</v>
      </c>
      <c r="V101" s="16">
        <v>13.41</v>
      </c>
      <c r="W101" s="53" t="s">
        <v>597</v>
      </c>
      <c r="X101" s="53" t="s">
        <v>598</v>
      </c>
      <c r="Y101" s="53" t="s">
        <v>652</v>
      </c>
      <c r="Z101" s="64" t="s">
        <v>624</v>
      </c>
      <c r="AA101" s="14" t="s">
        <v>1219</v>
      </c>
      <c r="AB101" s="14" t="s">
        <v>1219</v>
      </c>
      <c r="AC101" s="136" t="s">
        <v>1231</v>
      </c>
      <c r="AD101" s="14" t="s">
        <v>1223</v>
      </c>
      <c r="AE101" s="137" t="s">
        <v>1219</v>
      </c>
    </row>
    <row r="102" spans="2:31" s="9" customFormat="1" ht="116.25" customHeight="1" x14ac:dyDescent="0.25">
      <c r="B102" s="71" t="s">
        <v>534</v>
      </c>
      <c r="C102" s="53" t="s">
        <v>31</v>
      </c>
      <c r="D102" s="53" t="s">
        <v>32</v>
      </c>
      <c r="E102" s="53" t="s">
        <v>119</v>
      </c>
      <c r="F102" s="53" t="s">
        <v>120</v>
      </c>
      <c r="G102" s="53" t="s">
        <v>39</v>
      </c>
      <c r="H102" s="53" t="s">
        <v>36</v>
      </c>
      <c r="I102" s="53" t="s">
        <v>37</v>
      </c>
      <c r="J102" s="53" t="s">
        <v>39</v>
      </c>
      <c r="K102" s="53" t="s">
        <v>39</v>
      </c>
      <c r="L102" s="53" t="s">
        <v>39</v>
      </c>
      <c r="M102" s="53" t="s">
        <v>39</v>
      </c>
      <c r="N102" s="53" t="s">
        <v>123</v>
      </c>
      <c r="O102" s="53" t="s">
        <v>592</v>
      </c>
      <c r="P102" s="53" t="s">
        <v>593</v>
      </c>
      <c r="Q102" s="53" t="s">
        <v>653</v>
      </c>
      <c r="R102" s="53" t="s">
        <v>45</v>
      </c>
      <c r="S102" s="54" t="s">
        <v>45</v>
      </c>
      <c r="T102" s="11" t="s">
        <v>654</v>
      </c>
      <c r="U102" s="12" t="s">
        <v>655</v>
      </c>
      <c r="V102" s="16">
        <v>2.8</v>
      </c>
      <c r="W102" s="53" t="s">
        <v>597</v>
      </c>
      <c r="X102" s="53" t="s">
        <v>598</v>
      </c>
      <c r="Y102" s="53" t="s">
        <v>656</v>
      </c>
      <c r="Z102" s="64" t="s">
        <v>657</v>
      </c>
      <c r="AA102" s="14" t="s">
        <v>1219</v>
      </c>
      <c r="AB102" s="14" t="s">
        <v>1219</v>
      </c>
      <c r="AC102" s="14" t="s">
        <v>1219</v>
      </c>
      <c r="AD102" s="14" t="s">
        <v>1219</v>
      </c>
      <c r="AE102" s="137" t="s">
        <v>1219</v>
      </c>
    </row>
    <row r="103" spans="2:31" s="9" customFormat="1" ht="102" x14ac:dyDescent="0.25">
      <c r="B103" s="71" t="s">
        <v>534</v>
      </c>
      <c r="C103" s="53" t="s">
        <v>31</v>
      </c>
      <c r="D103" s="53" t="s">
        <v>32</v>
      </c>
      <c r="E103" s="53" t="s">
        <v>119</v>
      </c>
      <c r="F103" s="53" t="s">
        <v>120</v>
      </c>
      <c r="G103" s="53" t="s">
        <v>39</v>
      </c>
      <c r="H103" s="53" t="s">
        <v>36</v>
      </c>
      <c r="I103" s="53" t="s">
        <v>37</v>
      </c>
      <c r="J103" s="53" t="s">
        <v>39</v>
      </c>
      <c r="K103" s="53" t="s">
        <v>39</v>
      </c>
      <c r="L103" s="53" t="s">
        <v>39</v>
      </c>
      <c r="M103" s="53" t="s">
        <v>39</v>
      </c>
      <c r="N103" s="53" t="s">
        <v>123</v>
      </c>
      <c r="O103" s="53" t="s">
        <v>592</v>
      </c>
      <c r="P103" s="53" t="s">
        <v>593</v>
      </c>
      <c r="Q103" s="53" t="s">
        <v>658</v>
      </c>
      <c r="R103" s="53" t="s">
        <v>45</v>
      </c>
      <c r="S103" s="54" t="s">
        <v>45</v>
      </c>
      <c r="T103" s="11" t="s">
        <v>659</v>
      </c>
      <c r="U103" s="12">
        <v>6</v>
      </c>
      <c r="V103" s="16"/>
      <c r="W103" s="53" t="s">
        <v>597</v>
      </c>
      <c r="X103" s="53" t="s">
        <v>598</v>
      </c>
      <c r="Y103" s="53"/>
      <c r="Z103" s="64" t="s">
        <v>660</v>
      </c>
      <c r="AA103" s="14" t="s">
        <v>1219</v>
      </c>
      <c r="AB103" s="14" t="s">
        <v>1219</v>
      </c>
      <c r="AC103" s="14" t="s">
        <v>1219</v>
      </c>
      <c r="AD103" s="14" t="s">
        <v>1219</v>
      </c>
      <c r="AE103" s="137" t="s">
        <v>1219</v>
      </c>
    </row>
    <row r="104" spans="2:31" s="9" customFormat="1" ht="127.5" customHeight="1" x14ac:dyDescent="0.25">
      <c r="B104" s="71" t="s">
        <v>534</v>
      </c>
      <c r="C104" s="53" t="s">
        <v>31</v>
      </c>
      <c r="D104" s="53" t="s">
        <v>32</v>
      </c>
      <c r="E104" s="53" t="s">
        <v>119</v>
      </c>
      <c r="F104" s="53" t="s">
        <v>120</v>
      </c>
      <c r="G104" s="53" t="s">
        <v>39</v>
      </c>
      <c r="H104" s="53" t="s">
        <v>36</v>
      </c>
      <c r="I104" s="53" t="s">
        <v>37</v>
      </c>
      <c r="J104" s="53" t="s">
        <v>39</v>
      </c>
      <c r="K104" s="53" t="s">
        <v>39</v>
      </c>
      <c r="L104" s="53" t="s">
        <v>39</v>
      </c>
      <c r="M104" s="53" t="s">
        <v>39</v>
      </c>
      <c r="N104" s="53" t="s">
        <v>123</v>
      </c>
      <c r="O104" s="53" t="s">
        <v>592</v>
      </c>
      <c r="P104" s="53" t="s">
        <v>593</v>
      </c>
      <c r="Q104" s="53" t="s">
        <v>661</v>
      </c>
      <c r="R104" s="53" t="s">
        <v>45</v>
      </c>
      <c r="S104" s="54" t="s">
        <v>45</v>
      </c>
      <c r="T104" s="11" t="s">
        <v>662</v>
      </c>
      <c r="U104" s="12">
        <v>13.84</v>
      </c>
      <c r="V104" s="16">
        <v>11.2</v>
      </c>
      <c r="W104" s="53" t="s">
        <v>597</v>
      </c>
      <c r="X104" s="53" t="s">
        <v>598</v>
      </c>
      <c r="Y104" s="53" t="s">
        <v>663</v>
      </c>
      <c r="Z104" s="64" t="s">
        <v>664</v>
      </c>
      <c r="AA104" s="14" t="s">
        <v>1219</v>
      </c>
      <c r="AB104" s="14" t="s">
        <v>1219</v>
      </c>
      <c r="AC104" s="14" t="s">
        <v>1219</v>
      </c>
      <c r="AD104" s="14" t="s">
        <v>1219</v>
      </c>
      <c r="AE104" s="137" t="s">
        <v>1219</v>
      </c>
    </row>
    <row r="105" spans="2:31" s="9" customFormat="1" ht="102" x14ac:dyDescent="0.25">
      <c r="B105" s="71" t="s">
        <v>534</v>
      </c>
      <c r="C105" s="53" t="s">
        <v>31</v>
      </c>
      <c r="D105" s="53" t="s">
        <v>32</v>
      </c>
      <c r="E105" s="53" t="s">
        <v>119</v>
      </c>
      <c r="F105" s="53" t="s">
        <v>120</v>
      </c>
      <c r="G105" s="53" t="s">
        <v>39</v>
      </c>
      <c r="H105" s="53" t="s">
        <v>36</v>
      </c>
      <c r="I105" s="53" t="s">
        <v>37</v>
      </c>
      <c r="J105" s="53" t="s">
        <v>39</v>
      </c>
      <c r="K105" s="53" t="s">
        <v>39</v>
      </c>
      <c r="L105" s="53" t="s">
        <v>39</v>
      </c>
      <c r="M105" s="53" t="s">
        <v>39</v>
      </c>
      <c r="N105" s="53" t="s">
        <v>123</v>
      </c>
      <c r="O105" s="53" t="s">
        <v>592</v>
      </c>
      <c r="P105" s="53" t="s">
        <v>593</v>
      </c>
      <c r="Q105" s="53" t="s">
        <v>665</v>
      </c>
      <c r="R105" s="53" t="s">
        <v>45</v>
      </c>
      <c r="S105" s="54" t="s">
        <v>45</v>
      </c>
      <c r="T105" s="11" t="s">
        <v>666</v>
      </c>
      <c r="U105" s="12">
        <v>19.7</v>
      </c>
      <c r="V105" s="16"/>
      <c r="W105" s="53" t="s">
        <v>597</v>
      </c>
      <c r="X105" s="53" t="s">
        <v>598</v>
      </c>
      <c r="Y105" s="53"/>
      <c r="Z105" s="64" t="s">
        <v>660</v>
      </c>
      <c r="AA105" s="14" t="s">
        <v>1219</v>
      </c>
      <c r="AB105" s="14" t="s">
        <v>1219</v>
      </c>
      <c r="AC105" s="14" t="s">
        <v>1219</v>
      </c>
      <c r="AD105" s="14" t="s">
        <v>1219</v>
      </c>
      <c r="AE105" s="137" t="s">
        <v>1219</v>
      </c>
    </row>
    <row r="106" spans="2:31" s="9" customFormat="1" ht="331.5" x14ac:dyDescent="0.25">
      <c r="B106" s="71" t="s">
        <v>534</v>
      </c>
      <c r="C106" s="53" t="s">
        <v>31</v>
      </c>
      <c r="D106" s="53" t="s">
        <v>32</v>
      </c>
      <c r="E106" s="53" t="s">
        <v>119</v>
      </c>
      <c r="F106" s="53" t="s">
        <v>120</v>
      </c>
      <c r="G106" s="53" t="s">
        <v>39</v>
      </c>
      <c r="H106" s="53" t="s">
        <v>36</v>
      </c>
      <c r="I106" s="53" t="s">
        <v>37</v>
      </c>
      <c r="J106" s="53" t="s">
        <v>39</v>
      </c>
      <c r="K106" s="53" t="s">
        <v>39</v>
      </c>
      <c r="L106" s="53" t="s">
        <v>39</v>
      </c>
      <c r="M106" s="53" t="s">
        <v>39</v>
      </c>
      <c r="N106" s="53" t="s">
        <v>123</v>
      </c>
      <c r="O106" s="53" t="s">
        <v>592</v>
      </c>
      <c r="P106" s="53" t="s">
        <v>593</v>
      </c>
      <c r="Q106" s="53" t="s">
        <v>667</v>
      </c>
      <c r="R106" s="53" t="s">
        <v>45</v>
      </c>
      <c r="S106" s="54" t="s">
        <v>45</v>
      </c>
      <c r="T106" s="11" t="s">
        <v>668</v>
      </c>
      <c r="U106" s="12" t="s">
        <v>669</v>
      </c>
      <c r="V106" s="16">
        <v>89.05</v>
      </c>
      <c r="W106" s="53" t="s">
        <v>597</v>
      </c>
      <c r="X106" s="53" t="s">
        <v>598</v>
      </c>
      <c r="Y106" s="53" t="s">
        <v>670</v>
      </c>
      <c r="Z106" s="64" t="s">
        <v>671</v>
      </c>
      <c r="AA106" s="14" t="s">
        <v>1219</v>
      </c>
      <c r="AB106" s="14" t="s">
        <v>1219</v>
      </c>
      <c r="AC106" s="136" t="s">
        <v>1229</v>
      </c>
      <c r="AD106" s="14" t="s">
        <v>1222</v>
      </c>
      <c r="AE106" s="137" t="s">
        <v>1219</v>
      </c>
    </row>
    <row r="107" spans="2:31" s="9" customFormat="1" ht="297" customHeight="1" x14ac:dyDescent="0.25">
      <c r="B107" s="71" t="s">
        <v>534</v>
      </c>
      <c r="C107" s="53" t="s">
        <v>31</v>
      </c>
      <c r="D107" s="53" t="s">
        <v>32</v>
      </c>
      <c r="E107" s="53" t="s">
        <v>156</v>
      </c>
      <c r="F107" s="53" t="s">
        <v>39</v>
      </c>
      <c r="G107" s="53" t="s">
        <v>108</v>
      </c>
      <c r="H107" s="53" t="s">
        <v>36</v>
      </c>
      <c r="I107" s="53" t="s">
        <v>37</v>
      </c>
      <c r="J107" s="53" t="s">
        <v>39</v>
      </c>
      <c r="K107" s="53" t="s">
        <v>39</v>
      </c>
      <c r="L107" s="53" t="s">
        <v>39</v>
      </c>
      <c r="M107" s="53" t="s">
        <v>39</v>
      </c>
      <c r="N107" s="60" t="s">
        <v>157</v>
      </c>
      <c r="O107" s="53" t="s">
        <v>536</v>
      </c>
      <c r="P107" s="53" t="s">
        <v>672</v>
      </c>
      <c r="Q107" s="53" t="s">
        <v>673</v>
      </c>
      <c r="R107" s="53"/>
      <c r="S107" s="54" t="s">
        <v>45</v>
      </c>
      <c r="T107" s="11" t="s">
        <v>674</v>
      </c>
      <c r="U107" s="33">
        <v>1</v>
      </c>
      <c r="V107" s="16">
        <v>1.2</v>
      </c>
      <c r="W107" s="53" t="s">
        <v>597</v>
      </c>
      <c r="X107" s="53" t="s">
        <v>598</v>
      </c>
      <c r="Y107" s="53" t="s">
        <v>675</v>
      </c>
      <c r="Z107" s="64" t="s">
        <v>676</v>
      </c>
      <c r="AA107" s="142">
        <v>1.0331999999999999</v>
      </c>
      <c r="AB107" s="143">
        <f>AA107/V107</f>
        <v>0.86099999999999999</v>
      </c>
      <c r="AC107" s="144" t="s">
        <v>677</v>
      </c>
      <c r="AD107" s="136"/>
      <c r="AE107" s="145">
        <v>0.86099999999999999</v>
      </c>
    </row>
    <row r="108" spans="2:31" s="9" customFormat="1" ht="312.75" customHeight="1" x14ac:dyDescent="0.25">
      <c r="B108" s="71" t="s">
        <v>534</v>
      </c>
      <c r="C108" s="53" t="s">
        <v>31</v>
      </c>
      <c r="D108" s="53" t="s">
        <v>32</v>
      </c>
      <c r="E108" s="53" t="s">
        <v>119</v>
      </c>
      <c r="F108" s="53" t="s">
        <v>120</v>
      </c>
      <c r="G108" s="53" t="s">
        <v>39</v>
      </c>
      <c r="H108" s="53" t="s">
        <v>36</v>
      </c>
      <c r="I108" s="53" t="s">
        <v>37</v>
      </c>
      <c r="J108" s="53" t="s">
        <v>39</v>
      </c>
      <c r="K108" s="53" t="s">
        <v>39</v>
      </c>
      <c r="L108" s="53" t="s">
        <v>39</v>
      </c>
      <c r="M108" s="53" t="s">
        <v>39</v>
      </c>
      <c r="N108" s="53" t="s">
        <v>123</v>
      </c>
      <c r="O108" s="53" t="s">
        <v>592</v>
      </c>
      <c r="P108" s="53" t="s">
        <v>678</v>
      </c>
      <c r="Q108" s="53" t="s">
        <v>679</v>
      </c>
      <c r="R108" s="53" t="s">
        <v>45</v>
      </c>
      <c r="S108" s="54" t="s">
        <v>45</v>
      </c>
      <c r="T108" s="11" t="s">
        <v>680</v>
      </c>
      <c r="U108" s="38">
        <v>0.22800000000000001</v>
      </c>
      <c r="V108" s="16">
        <v>26</v>
      </c>
      <c r="W108" s="53" t="s">
        <v>597</v>
      </c>
      <c r="X108" s="53" t="s">
        <v>598</v>
      </c>
      <c r="Y108" s="53" t="s">
        <v>681</v>
      </c>
      <c r="Z108" s="64" t="s">
        <v>682</v>
      </c>
      <c r="AA108" s="14" t="s">
        <v>1219</v>
      </c>
      <c r="AB108" s="14" t="s">
        <v>1219</v>
      </c>
      <c r="AC108" s="136" t="s">
        <v>1232</v>
      </c>
      <c r="AD108" s="14" t="s">
        <v>1233</v>
      </c>
      <c r="AE108" s="137" t="s">
        <v>1219</v>
      </c>
    </row>
    <row r="109" spans="2:31" s="9" customFormat="1" ht="273" customHeight="1" x14ac:dyDescent="0.25">
      <c r="B109" s="71" t="s">
        <v>534</v>
      </c>
      <c r="C109" s="53" t="s">
        <v>31</v>
      </c>
      <c r="D109" s="53" t="s">
        <v>32</v>
      </c>
      <c r="E109" s="53" t="s">
        <v>119</v>
      </c>
      <c r="F109" s="53" t="s">
        <v>39</v>
      </c>
      <c r="G109" s="53" t="s">
        <v>39</v>
      </c>
      <c r="H109" s="53" t="s">
        <v>36</v>
      </c>
      <c r="I109" s="53" t="s">
        <v>37</v>
      </c>
      <c r="J109" s="53" t="s">
        <v>39</v>
      </c>
      <c r="K109" s="53" t="s">
        <v>39</v>
      </c>
      <c r="L109" s="53" t="s">
        <v>39</v>
      </c>
      <c r="M109" s="53" t="s">
        <v>39</v>
      </c>
      <c r="N109" s="53" t="s">
        <v>123</v>
      </c>
      <c r="O109" s="53" t="s">
        <v>592</v>
      </c>
      <c r="P109" s="53" t="s">
        <v>593</v>
      </c>
      <c r="Q109" s="53" t="s">
        <v>683</v>
      </c>
      <c r="R109" s="53" t="s">
        <v>45</v>
      </c>
      <c r="S109" s="54" t="s">
        <v>45</v>
      </c>
      <c r="T109" s="11" t="s">
        <v>684</v>
      </c>
      <c r="U109" s="33">
        <v>230.57</v>
      </c>
      <c r="V109" s="16">
        <v>226.84</v>
      </c>
      <c r="W109" s="53" t="s">
        <v>597</v>
      </c>
      <c r="X109" s="53" t="s">
        <v>598</v>
      </c>
      <c r="Y109" s="53" t="s">
        <v>685</v>
      </c>
      <c r="Z109" s="64" t="s">
        <v>671</v>
      </c>
      <c r="AA109" s="14" t="s">
        <v>1219</v>
      </c>
      <c r="AB109" s="14" t="s">
        <v>1219</v>
      </c>
      <c r="AC109" s="136" t="s">
        <v>1234</v>
      </c>
      <c r="AD109" s="14" t="s">
        <v>1233</v>
      </c>
      <c r="AE109" s="137" t="s">
        <v>1219</v>
      </c>
    </row>
    <row r="110" spans="2:31" s="9" customFormat="1" ht="306" x14ac:dyDescent="0.25">
      <c r="B110" s="71" t="s">
        <v>534</v>
      </c>
      <c r="C110" s="53" t="s">
        <v>31</v>
      </c>
      <c r="D110" s="53" t="s">
        <v>32</v>
      </c>
      <c r="E110" s="53" t="s">
        <v>33</v>
      </c>
      <c r="F110" s="53" t="s">
        <v>34</v>
      </c>
      <c r="G110" s="53" t="s">
        <v>35</v>
      </c>
      <c r="H110" s="53" t="s">
        <v>36</v>
      </c>
      <c r="I110" s="53" t="s">
        <v>37</v>
      </c>
      <c r="J110" s="53" t="s">
        <v>39</v>
      </c>
      <c r="K110" s="53" t="s">
        <v>39</v>
      </c>
      <c r="L110" s="53" t="s">
        <v>39</v>
      </c>
      <c r="M110" s="53" t="s">
        <v>39</v>
      </c>
      <c r="N110" s="53" t="s">
        <v>140</v>
      </c>
      <c r="O110" s="53" t="s">
        <v>592</v>
      </c>
      <c r="P110" s="53" t="s">
        <v>686</v>
      </c>
      <c r="Q110" s="53" t="s">
        <v>687</v>
      </c>
      <c r="R110" s="53" t="s">
        <v>45</v>
      </c>
      <c r="S110" s="54" t="s">
        <v>45</v>
      </c>
      <c r="T110" s="11" t="s">
        <v>688</v>
      </c>
      <c r="U110" s="12">
        <v>0</v>
      </c>
      <c r="V110" s="16">
        <v>50</v>
      </c>
      <c r="W110" s="53" t="s">
        <v>597</v>
      </c>
      <c r="X110" s="53" t="s">
        <v>598</v>
      </c>
      <c r="Y110" s="53" t="s">
        <v>689</v>
      </c>
      <c r="Z110" s="64" t="s">
        <v>690</v>
      </c>
      <c r="AA110" s="106">
        <v>0.51</v>
      </c>
      <c r="AB110" s="106">
        <v>1</v>
      </c>
      <c r="AC110" s="14" t="s">
        <v>691</v>
      </c>
      <c r="AD110" s="14"/>
      <c r="AE110" s="140">
        <v>1</v>
      </c>
    </row>
    <row r="111" spans="2:31" s="9" customFormat="1" ht="382.5" x14ac:dyDescent="0.25">
      <c r="B111" s="71" t="s">
        <v>534</v>
      </c>
      <c r="C111" s="53" t="s">
        <v>31</v>
      </c>
      <c r="D111" s="53" t="s">
        <v>32</v>
      </c>
      <c r="E111" s="53" t="s">
        <v>402</v>
      </c>
      <c r="F111" s="53" t="s">
        <v>120</v>
      </c>
      <c r="G111" s="53" t="s">
        <v>145</v>
      </c>
      <c r="H111" s="53" t="s">
        <v>36</v>
      </c>
      <c r="I111" s="53" t="s">
        <v>37</v>
      </c>
      <c r="J111" s="53" t="s">
        <v>39</v>
      </c>
      <c r="K111" s="53" t="s">
        <v>39</v>
      </c>
      <c r="L111" s="53" t="s">
        <v>39</v>
      </c>
      <c r="M111" s="53" t="s">
        <v>39</v>
      </c>
      <c r="N111" s="53" t="s">
        <v>403</v>
      </c>
      <c r="O111" s="53" t="s">
        <v>592</v>
      </c>
      <c r="P111" s="53" t="s">
        <v>686</v>
      </c>
      <c r="Q111" s="53" t="s">
        <v>692</v>
      </c>
      <c r="R111" s="53" t="s">
        <v>45</v>
      </c>
      <c r="S111" s="54" t="s">
        <v>45</v>
      </c>
      <c r="T111" s="11" t="s">
        <v>693</v>
      </c>
      <c r="U111" s="12" t="s">
        <v>694</v>
      </c>
      <c r="V111" s="16">
        <v>6.9</v>
      </c>
      <c r="W111" s="53" t="s">
        <v>597</v>
      </c>
      <c r="X111" s="53" t="s">
        <v>598</v>
      </c>
      <c r="Y111" s="53" t="s">
        <v>695</v>
      </c>
      <c r="Z111" s="64" t="s">
        <v>696</v>
      </c>
      <c r="AA111" s="14">
        <v>8.94</v>
      </c>
      <c r="AB111" s="106">
        <f>AA111/6.51</f>
        <v>1.3732718894009217</v>
      </c>
      <c r="AC111" s="14" t="s">
        <v>697</v>
      </c>
      <c r="AD111" s="14"/>
      <c r="AE111" s="140">
        <v>1.37</v>
      </c>
    </row>
    <row r="112" spans="2:31" s="9" customFormat="1" ht="357" x14ac:dyDescent="0.25">
      <c r="B112" s="71" t="s">
        <v>534</v>
      </c>
      <c r="C112" s="53" t="s">
        <v>31</v>
      </c>
      <c r="D112" s="53" t="s">
        <v>698</v>
      </c>
      <c r="E112" s="53" t="s">
        <v>699</v>
      </c>
      <c r="F112" s="53" t="s">
        <v>120</v>
      </c>
      <c r="G112" s="53" t="s">
        <v>121</v>
      </c>
      <c r="H112" s="53" t="s">
        <v>36</v>
      </c>
      <c r="I112" s="53" t="s">
        <v>700</v>
      </c>
      <c r="J112" s="53" t="s">
        <v>39</v>
      </c>
      <c r="K112" s="53" t="s">
        <v>39</v>
      </c>
      <c r="L112" s="53" t="s">
        <v>39</v>
      </c>
      <c r="M112" s="53" t="s">
        <v>39</v>
      </c>
      <c r="N112" s="53" t="s">
        <v>123</v>
      </c>
      <c r="O112" s="53" t="s">
        <v>592</v>
      </c>
      <c r="P112" s="53" t="s">
        <v>593</v>
      </c>
      <c r="Q112" s="53" t="s">
        <v>701</v>
      </c>
      <c r="R112" s="53" t="s">
        <v>45</v>
      </c>
      <c r="S112" s="54" t="s">
        <v>45</v>
      </c>
      <c r="T112" s="11" t="s">
        <v>702</v>
      </c>
      <c r="U112" s="33" t="s">
        <v>703</v>
      </c>
      <c r="V112" s="16"/>
      <c r="W112" s="53" t="s">
        <v>597</v>
      </c>
      <c r="X112" s="53" t="s">
        <v>598</v>
      </c>
      <c r="Y112" s="53" t="s">
        <v>704</v>
      </c>
      <c r="Z112" s="64" t="s">
        <v>705</v>
      </c>
      <c r="AA112" s="14" t="s">
        <v>1219</v>
      </c>
      <c r="AB112" s="14" t="s">
        <v>1219</v>
      </c>
      <c r="AC112" s="136" t="s">
        <v>1235</v>
      </c>
      <c r="AD112" s="14" t="s">
        <v>1233</v>
      </c>
      <c r="AE112" s="137" t="s">
        <v>1219</v>
      </c>
    </row>
    <row r="113" spans="2:31" s="9" customFormat="1" ht="147.75" customHeight="1" x14ac:dyDescent="0.25">
      <c r="B113" s="71" t="s">
        <v>534</v>
      </c>
      <c r="C113" s="53" t="s">
        <v>31</v>
      </c>
      <c r="D113" s="53" t="s">
        <v>698</v>
      </c>
      <c r="E113" s="53" t="s">
        <v>699</v>
      </c>
      <c r="F113" s="53" t="s">
        <v>120</v>
      </c>
      <c r="G113" s="53" t="s">
        <v>121</v>
      </c>
      <c r="H113" s="53" t="s">
        <v>36</v>
      </c>
      <c r="I113" s="53" t="s">
        <v>700</v>
      </c>
      <c r="J113" s="53" t="s">
        <v>39</v>
      </c>
      <c r="K113" s="53" t="s">
        <v>39</v>
      </c>
      <c r="L113" s="53" t="s">
        <v>39</v>
      </c>
      <c r="M113" s="53" t="s">
        <v>39</v>
      </c>
      <c r="N113" s="53" t="s">
        <v>123</v>
      </c>
      <c r="O113" s="53" t="s">
        <v>592</v>
      </c>
      <c r="P113" s="53" t="s">
        <v>593</v>
      </c>
      <c r="Q113" s="53" t="s">
        <v>706</v>
      </c>
      <c r="R113" s="53" t="s">
        <v>45</v>
      </c>
      <c r="S113" s="54" t="s">
        <v>45</v>
      </c>
      <c r="T113" s="11" t="s">
        <v>707</v>
      </c>
      <c r="U113" s="33" t="s">
        <v>708</v>
      </c>
      <c r="V113" s="16"/>
      <c r="W113" s="53" t="s">
        <v>597</v>
      </c>
      <c r="X113" s="53" t="s">
        <v>598</v>
      </c>
      <c r="Y113" s="53" t="s">
        <v>709</v>
      </c>
      <c r="Z113" s="64" t="s">
        <v>710</v>
      </c>
      <c r="AA113" s="14" t="s">
        <v>1219</v>
      </c>
      <c r="AB113" s="14" t="s">
        <v>1219</v>
      </c>
      <c r="AC113" s="136" t="s">
        <v>1236</v>
      </c>
      <c r="AD113" s="14" t="s">
        <v>1233</v>
      </c>
      <c r="AE113" s="137" t="s">
        <v>1219</v>
      </c>
    </row>
    <row r="114" spans="2:31" s="9" customFormat="1" ht="140.25" customHeight="1" x14ac:dyDescent="0.25">
      <c r="B114" s="71" t="s">
        <v>534</v>
      </c>
      <c r="C114" s="53" t="s">
        <v>31</v>
      </c>
      <c r="D114" s="53" t="s">
        <v>698</v>
      </c>
      <c r="E114" s="53" t="s">
        <v>699</v>
      </c>
      <c r="F114" s="53" t="s">
        <v>120</v>
      </c>
      <c r="G114" s="53" t="s">
        <v>121</v>
      </c>
      <c r="H114" s="53" t="s">
        <v>36</v>
      </c>
      <c r="I114" s="53" t="s">
        <v>700</v>
      </c>
      <c r="J114" s="53" t="s">
        <v>39</v>
      </c>
      <c r="K114" s="53" t="s">
        <v>39</v>
      </c>
      <c r="L114" s="53" t="s">
        <v>39</v>
      </c>
      <c r="M114" s="53" t="s">
        <v>39</v>
      </c>
      <c r="N114" s="53" t="s">
        <v>123</v>
      </c>
      <c r="O114" s="53" t="s">
        <v>592</v>
      </c>
      <c r="P114" s="53" t="s">
        <v>593</v>
      </c>
      <c r="Q114" s="53" t="s">
        <v>711</v>
      </c>
      <c r="R114" s="53" t="s">
        <v>45</v>
      </c>
      <c r="S114" s="54" t="s">
        <v>45</v>
      </c>
      <c r="T114" s="39" t="s">
        <v>712</v>
      </c>
      <c r="U114" s="33" t="s">
        <v>713</v>
      </c>
      <c r="V114" s="16">
        <v>50</v>
      </c>
      <c r="W114" s="53" t="s">
        <v>597</v>
      </c>
      <c r="X114" s="53" t="s">
        <v>598</v>
      </c>
      <c r="Y114" s="53" t="s">
        <v>714</v>
      </c>
      <c r="Z114" s="64" t="s">
        <v>715</v>
      </c>
      <c r="AA114" s="14" t="s">
        <v>1219</v>
      </c>
      <c r="AB114" s="14" t="s">
        <v>1219</v>
      </c>
      <c r="AC114" s="136" t="s">
        <v>1237</v>
      </c>
      <c r="AD114" s="14" t="s">
        <v>1233</v>
      </c>
      <c r="AE114" s="137" t="s">
        <v>1219</v>
      </c>
    </row>
    <row r="115" spans="2:31" s="9" customFormat="1" ht="135" customHeight="1" x14ac:dyDescent="0.25">
      <c r="B115" s="71" t="s">
        <v>534</v>
      </c>
      <c r="C115" s="53" t="s">
        <v>31</v>
      </c>
      <c r="D115" s="53" t="s">
        <v>698</v>
      </c>
      <c r="E115" s="53" t="s">
        <v>699</v>
      </c>
      <c r="F115" s="53" t="s">
        <v>120</v>
      </c>
      <c r="G115" s="53" t="s">
        <v>121</v>
      </c>
      <c r="H115" s="53" t="s">
        <v>36</v>
      </c>
      <c r="I115" s="53" t="s">
        <v>700</v>
      </c>
      <c r="J115" s="53" t="s">
        <v>39</v>
      </c>
      <c r="K115" s="53" t="s">
        <v>39</v>
      </c>
      <c r="L115" s="53" t="s">
        <v>39</v>
      </c>
      <c r="M115" s="53" t="s">
        <v>39</v>
      </c>
      <c r="N115" s="53" t="s">
        <v>123</v>
      </c>
      <c r="O115" s="53" t="s">
        <v>592</v>
      </c>
      <c r="P115" s="53" t="s">
        <v>593</v>
      </c>
      <c r="Q115" s="53" t="s">
        <v>716</v>
      </c>
      <c r="R115" s="53" t="s">
        <v>45</v>
      </c>
      <c r="S115" s="54" t="s">
        <v>45</v>
      </c>
      <c r="T115" s="11" t="s">
        <v>717</v>
      </c>
      <c r="U115" s="38" t="s">
        <v>718</v>
      </c>
      <c r="V115" s="16">
        <v>6.2</v>
      </c>
      <c r="W115" s="53" t="s">
        <v>597</v>
      </c>
      <c r="X115" s="53" t="s">
        <v>598</v>
      </c>
      <c r="Y115" s="53" t="s">
        <v>719</v>
      </c>
      <c r="Z115" s="64" t="s">
        <v>720</v>
      </c>
      <c r="AA115" s="14" t="s">
        <v>1219</v>
      </c>
      <c r="AB115" s="14" t="s">
        <v>1219</v>
      </c>
      <c r="AC115" s="136" t="s">
        <v>1238</v>
      </c>
      <c r="AD115" s="14" t="s">
        <v>1233</v>
      </c>
      <c r="AE115" s="137" t="s">
        <v>1219</v>
      </c>
    </row>
    <row r="116" spans="2:31" s="9" customFormat="1" ht="128.25" customHeight="1" x14ac:dyDescent="0.25">
      <c r="B116" s="71" t="s">
        <v>534</v>
      </c>
      <c r="C116" s="53" t="s">
        <v>31</v>
      </c>
      <c r="D116" s="53" t="s">
        <v>698</v>
      </c>
      <c r="E116" s="53" t="s">
        <v>699</v>
      </c>
      <c r="F116" s="53" t="s">
        <v>120</v>
      </c>
      <c r="G116" s="53" t="s">
        <v>121</v>
      </c>
      <c r="H116" s="53" t="s">
        <v>36</v>
      </c>
      <c r="I116" s="53" t="s">
        <v>700</v>
      </c>
      <c r="J116" s="53" t="s">
        <v>39</v>
      </c>
      <c r="K116" s="53" t="s">
        <v>39</v>
      </c>
      <c r="L116" s="53" t="s">
        <v>39</v>
      </c>
      <c r="M116" s="53" t="s">
        <v>39</v>
      </c>
      <c r="N116" s="53" t="s">
        <v>123</v>
      </c>
      <c r="O116" s="53" t="s">
        <v>592</v>
      </c>
      <c r="P116" s="53" t="s">
        <v>593</v>
      </c>
      <c r="Q116" s="53" t="s">
        <v>721</v>
      </c>
      <c r="R116" s="53" t="s">
        <v>45</v>
      </c>
      <c r="S116" s="54" t="s">
        <v>45</v>
      </c>
      <c r="T116" s="11" t="s">
        <v>722</v>
      </c>
      <c r="U116" s="12" t="s">
        <v>723</v>
      </c>
      <c r="V116" s="40">
        <v>2800000</v>
      </c>
      <c r="W116" s="53" t="s">
        <v>597</v>
      </c>
      <c r="X116" s="53" t="s">
        <v>598</v>
      </c>
      <c r="Y116" s="53" t="s">
        <v>719</v>
      </c>
      <c r="Z116" s="64" t="s">
        <v>724</v>
      </c>
      <c r="AA116" s="14" t="s">
        <v>1219</v>
      </c>
      <c r="AB116" s="14" t="s">
        <v>1219</v>
      </c>
      <c r="AC116" s="136" t="s">
        <v>1238</v>
      </c>
      <c r="AD116" s="14" t="s">
        <v>1233</v>
      </c>
      <c r="AE116" s="137" t="s">
        <v>1219</v>
      </c>
    </row>
    <row r="117" spans="2:31" s="9" customFormat="1" ht="372.75" customHeight="1" x14ac:dyDescent="0.25">
      <c r="B117" s="71" t="s">
        <v>534</v>
      </c>
      <c r="C117" s="53" t="s">
        <v>31</v>
      </c>
      <c r="D117" s="53" t="s">
        <v>698</v>
      </c>
      <c r="E117" s="53" t="s">
        <v>699</v>
      </c>
      <c r="F117" s="53" t="s">
        <v>120</v>
      </c>
      <c r="G117" s="53" t="s">
        <v>121</v>
      </c>
      <c r="H117" s="53" t="s">
        <v>36</v>
      </c>
      <c r="I117" s="53" t="s">
        <v>700</v>
      </c>
      <c r="J117" s="53" t="s">
        <v>39</v>
      </c>
      <c r="K117" s="53" t="s">
        <v>39</v>
      </c>
      <c r="L117" s="53" t="s">
        <v>39</v>
      </c>
      <c r="M117" s="53" t="s">
        <v>39</v>
      </c>
      <c r="N117" s="53" t="s">
        <v>123</v>
      </c>
      <c r="O117" s="53" t="s">
        <v>604</v>
      </c>
      <c r="P117" s="53" t="s">
        <v>605</v>
      </c>
      <c r="Q117" s="53" t="s">
        <v>725</v>
      </c>
      <c r="R117" s="53" t="s">
        <v>45</v>
      </c>
      <c r="S117" s="54" t="s">
        <v>45</v>
      </c>
      <c r="T117" s="11" t="s">
        <v>726</v>
      </c>
      <c r="U117" s="38" t="s">
        <v>727</v>
      </c>
      <c r="V117" s="16"/>
      <c r="W117" s="53" t="s">
        <v>597</v>
      </c>
      <c r="X117" s="53" t="s">
        <v>598</v>
      </c>
      <c r="Y117" s="53" t="s">
        <v>728</v>
      </c>
      <c r="Z117" s="64" t="s">
        <v>729</v>
      </c>
      <c r="AA117" s="14" t="s">
        <v>1219</v>
      </c>
      <c r="AB117" s="14" t="s">
        <v>1219</v>
      </c>
      <c r="AC117" s="136" t="s">
        <v>1239</v>
      </c>
      <c r="AD117" s="14" t="s">
        <v>1233</v>
      </c>
      <c r="AE117" s="137" t="s">
        <v>1219</v>
      </c>
    </row>
    <row r="118" spans="2:31" s="9" customFormat="1" ht="345" customHeight="1" x14ac:dyDescent="0.25">
      <c r="B118" s="71" t="s">
        <v>534</v>
      </c>
      <c r="C118" s="53" t="s">
        <v>31</v>
      </c>
      <c r="D118" s="53" t="s">
        <v>698</v>
      </c>
      <c r="E118" s="53" t="s">
        <v>699</v>
      </c>
      <c r="F118" s="53" t="s">
        <v>120</v>
      </c>
      <c r="G118" s="53" t="s">
        <v>121</v>
      </c>
      <c r="H118" s="53" t="s">
        <v>36</v>
      </c>
      <c r="I118" s="53" t="s">
        <v>700</v>
      </c>
      <c r="J118" s="53" t="s">
        <v>39</v>
      </c>
      <c r="K118" s="53" t="s">
        <v>39</v>
      </c>
      <c r="L118" s="53" t="s">
        <v>39</v>
      </c>
      <c r="M118" s="53" t="s">
        <v>39</v>
      </c>
      <c r="N118" s="53" t="s">
        <v>123</v>
      </c>
      <c r="O118" s="53" t="s">
        <v>604</v>
      </c>
      <c r="P118" s="53" t="s">
        <v>605</v>
      </c>
      <c r="Q118" s="53" t="s">
        <v>730</v>
      </c>
      <c r="R118" s="53" t="s">
        <v>45</v>
      </c>
      <c r="S118" s="54" t="s">
        <v>45</v>
      </c>
      <c r="T118" s="11" t="s">
        <v>731</v>
      </c>
      <c r="U118" s="38" t="s">
        <v>732</v>
      </c>
      <c r="V118" s="16"/>
      <c r="W118" s="53" t="s">
        <v>597</v>
      </c>
      <c r="X118" s="53" t="s">
        <v>598</v>
      </c>
      <c r="Y118" s="53" t="s">
        <v>719</v>
      </c>
      <c r="Z118" s="64" t="s">
        <v>733</v>
      </c>
      <c r="AA118" s="14" t="s">
        <v>1219</v>
      </c>
      <c r="AB118" s="14" t="s">
        <v>1219</v>
      </c>
      <c r="AC118" s="136" t="s">
        <v>1239</v>
      </c>
      <c r="AD118" s="14" t="s">
        <v>1233</v>
      </c>
      <c r="AE118" s="137" t="s">
        <v>1219</v>
      </c>
    </row>
    <row r="119" spans="2:31" s="9" customFormat="1" ht="258" customHeight="1" x14ac:dyDescent="0.25">
      <c r="B119" s="71" t="s">
        <v>534</v>
      </c>
      <c r="C119" s="53" t="s">
        <v>31</v>
      </c>
      <c r="D119" s="53" t="s">
        <v>698</v>
      </c>
      <c r="E119" s="53" t="s">
        <v>699</v>
      </c>
      <c r="F119" s="53" t="s">
        <v>120</v>
      </c>
      <c r="G119" s="53" t="s">
        <v>121</v>
      </c>
      <c r="H119" s="53" t="s">
        <v>36</v>
      </c>
      <c r="I119" s="53" t="s">
        <v>37</v>
      </c>
      <c r="J119" s="53" t="s">
        <v>39</v>
      </c>
      <c r="K119" s="53" t="s">
        <v>39</v>
      </c>
      <c r="L119" s="53" t="s">
        <v>39</v>
      </c>
      <c r="M119" s="53" t="s">
        <v>39</v>
      </c>
      <c r="N119" s="53" t="s">
        <v>123</v>
      </c>
      <c r="O119" s="53" t="s">
        <v>604</v>
      </c>
      <c r="P119" s="53" t="s">
        <v>605</v>
      </c>
      <c r="Q119" s="53" t="s">
        <v>734</v>
      </c>
      <c r="R119" s="53" t="s">
        <v>45</v>
      </c>
      <c r="S119" s="54" t="s">
        <v>45</v>
      </c>
      <c r="T119" s="11" t="s">
        <v>735</v>
      </c>
      <c r="U119" s="38" t="s">
        <v>736</v>
      </c>
      <c r="V119" s="16">
        <v>8.44</v>
      </c>
      <c r="W119" s="53" t="s">
        <v>597</v>
      </c>
      <c r="X119" s="53" t="s">
        <v>598</v>
      </c>
      <c r="Y119" s="53" t="s">
        <v>737</v>
      </c>
      <c r="Z119" s="64" t="s">
        <v>671</v>
      </c>
      <c r="AA119" s="14" t="s">
        <v>1219</v>
      </c>
      <c r="AB119" s="14" t="s">
        <v>1219</v>
      </c>
      <c r="AC119" s="136" t="s">
        <v>1230</v>
      </c>
      <c r="AD119" s="14" t="s">
        <v>1233</v>
      </c>
      <c r="AE119" s="137" t="s">
        <v>1219</v>
      </c>
    </row>
    <row r="120" spans="2:31" s="9" customFormat="1" ht="270" customHeight="1" x14ac:dyDescent="0.25">
      <c r="B120" s="71" t="s">
        <v>534</v>
      </c>
      <c r="C120" s="53" t="s">
        <v>31</v>
      </c>
      <c r="D120" s="53" t="s">
        <v>698</v>
      </c>
      <c r="E120" s="53" t="s">
        <v>699</v>
      </c>
      <c r="F120" s="53" t="s">
        <v>120</v>
      </c>
      <c r="G120" s="53" t="s">
        <v>121</v>
      </c>
      <c r="H120" s="53" t="s">
        <v>36</v>
      </c>
      <c r="I120" s="53" t="s">
        <v>37</v>
      </c>
      <c r="J120" s="53" t="s">
        <v>39</v>
      </c>
      <c r="K120" s="53" t="s">
        <v>39</v>
      </c>
      <c r="L120" s="53" t="s">
        <v>39</v>
      </c>
      <c r="M120" s="53" t="s">
        <v>39</v>
      </c>
      <c r="N120" s="53" t="s">
        <v>123</v>
      </c>
      <c r="O120" s="53" t="s">
        <v>604</v>
      </c>
      <c r="P120" s="53" t="s">
        <v>605</v>
      </c>
      <c r="Q120" s="53" t="s">
        <v>738</v>
      </c>
      <c r="R120" s="53" t="s">
        <v>45</v>
      </c>
      <c r="S120" s="54" t="s">
        <v>45</v>
      </c>
      <c r="T120" s="11" t="s">
        <v>739</v>
      </c>
      <c r="U120" s="38" t="s">
        <v>740</v>
      </c>
      <c r="V120" s="16">
        <v>9.51</v>
      </c>
      <c r="W120" s="53" t="s">
        <v>597</v>
      </c>
      <c r="X120" s="53" t="s">
        <v>598</v>
      </c>
      <c r="Y120" s="53" t="s">
        <v>741</v>
      </c>
      <c r="Z120" s="64" t="s">
        <v>742</v>
      </c>
      <c r="AA120" s="14" t="s">
        <v>1219</v>
      </c>
      <c r="AB120" s="14" t="s">
        <v>1219</v>
      </c>
      <c r="AC120" s="136" t="s">
        <v>1230</v>
      </c>
      <c r="AD120" s="14" t="s">
        <v>1233</v>
      </c>
      <c r="AE120" s="137" t="s">
        <v>1219</v>
      </c>
    </row>
    <row r="121" spans="2:31" s="9" customFormat="1" ht="258" customHeight="1" x14ac:dyDescent="0.25">
      <c r="B121" s="71" t="s">
        <v>534</v>
      </c>
      <c r="C121" s="53" t="s">
        <v>31</v>
      </c>
      <c r="D121" s="53" t="s">
        <v>698</v>
      </c>
      <c r="E121" s="53" t="s">
        <v>699</v>
      </c>
      <c r="F121" s="53" t="s">
        <v>120</v>
      </c>
      <c r="G121" s="53" t="s">
        <v>121</v>
      </c>
      <c r="H121" s="53" t="s">
        <v>36</v>
      </c>
      <c r="I121" s="53" t="s">
        <v>37</v>
      </c>
      <c r="J121" s="53" t="s">
        <v>39</v>
      </c>
      <c r="K121" s="53" t="s">
        <v>39</v>
      </c>
      <c r="L121" s="53" t="s">
        <v>39</v>
      </c>
      <c r="M121" s="53" t="s">
        <v>39</v>
      </c>
      <c r="N121" s="53" t="s">
        <v>123</v>
      </c>
      <c r="O121" s="53" t="s">
        <v>604</v>
      </c>
      <c r="P121" s="53" t="s">
        <v>605</v>
      </c>
      <c r="Q121" s="53" t="s">
        <v>743</v>
      </c>
      <c r="R121" s="53" t="s">
        <v>45</v>
      </c>
      <c r="S121" s="54" t="s">
        <v>45</v>
      </c>
      <c r="T121" s="11" t="s">
        <v>744</v>
      </c>
      <c r="U121" s="38" t="s">
        <v>745</v>
      </c>
      <c r="V121" s="16">
        <v>8.4499999999999993</v>
      </c>
      <c r="W121" s="53" t="s">
        <v>597</v>
      </c>
      <c r="X121" s="53" t="s">
        <v>598</v>
      </c>
      <c r="Y121" s="53" t="s">
        <v>741</v>
      </c>
      <c r="Z121" s="64" t="s">
        <v>624</v>
      </c>
      <c r="AA121" s="14" t="s">
        <v>1219</v>
      </c>
      <c r="AB121" s="14" t="s">
        <v>1219</v>
      </c>
      <c r="AC121" s="136" t="s">
        <v>1230</v>
      </c>
      <c r="AD121" s="14" t="s">
        <v>1233</v>
      </c>
      <c r="AE121" s="137" t="s">
        <v>1219</v>
      </c>
    </row>
    <row r="122" spans="2:31" s="9" customFormat="1" ht="188.25" customHeight="1" x14ac:dyDescent="0.25">
      <c r="B122" s="71" t="s">
        <v>534</v>
      </c>
      <c r="C122" s="53" t="s">
        <v>31</v>
      </c>
      <c r="D122" s="53" t="s">
        <v>698</v>
      </c>
      <c r="E122" s="53" t="s">
        <v>699</v>
      </c>
      <c r="F122" s="53" t="s">
        <v>120</v>
      </c>
      <c r="G122" s="53" t="s">
        <v>121</v>
      </c>
      <c r="H122" s="53" t="s">
        <v>36</v>
      </c>
      <c r="I122" s="53" t="s">
        <v>37</v>
      </c>
      <c r="J122" s="53" t="s">
        <v>39</v>
      </c>
      <c r="K122" s="53" t="s">
        <v>39</v>
      </c>
      <c r="L122" s="53" t="s">
        <v>39</v>
      </c>
      <c r="M122" s="53" t="s">
        <v>39</v>
      </c>
      <c r="N122" s="53" t="s">
        <v>123</v>
      </c>
      <c r="O122" s="53" t="s">
        <v>604</v>
      </c>
      <c r="P122" s="53" t="s">
        <v>746</v>
      </c>
      <c r="Q122" s="53" t="s">
        <v>747</v>
      </c>
      <c r="R122" s="53" t="s">
        <v>45</v>
      </c>
      <c r="S122" s="54" t="s">
        <v>45</v>
      </c>
      <c r="T122" s="11" t="s">
        <v>748</v>
      </c>
      <c r="U122" s="38" t="s">
        <v>749</v>
      </c>
      <c r="V122" s="16">
        <v>1</v>
      </c>
      <c r="W122" s="53" t="s">
        <v>597</v>
      </c>
      <c r="X122" s="53" t="s">
        <v>598</v>
      </c>
      <c r="Y122" s="53" t="s">
        <v>737</v>
      </c>
      <c r="Z122" s="64" t="s">
        <v>750</v>
      </c>
      <c r="AA122" s="14" t="s">
        <v>1219</v>
      </c>
      <c r="AB122" s="14" t="s">
        <v>1219</v>
      </c>
      <c r="AC122" s="136" t="s">
        <v>1240</v>
      </c>
      <c r="AD122" s="14" t="s">
        <v>1233</v>
      </c>
      <c r="AE122" s="137" t="s">
        <v>1219</v>
      </c>
    </row>
    <row r="123" spans="2:31" s="9" customFormat="1" ht="120.75" customHeight="1" x14ac:dyDescent="0.25">
      <c r="B123" s="71" t="s">
        <v>534</v>
      </c>
      <c r="C123" s="53" t="s">
        <v>31</v>
      </c>
      <c r="D123" s="53" t="s">
        <v>698</v>
      </c>
      <c r="E123" s="53" t="s">
        <v>699</v>
      </c>
      <c r="F123" s="53" t="s">
        <v>120</v>
      </c>
      <c r="G123" s="53" t="s">
        <v>121</v>
      </c>
      <c r="H123" s="53" t="s">
        <v>36</v>
      </c>
      <c r="I123" s="53" t="s">
        <v>37</v>
      </c>
      <c r="J123" s="53" t="s">
        <v>39</v>
      </c>
      <c r="K123" s="53" t="s">
        <v>39</v>
      </c>
      <c r="L123" s="53" t="s">
        <v>39</v>
      </c>
      <c r="M123" s="53" t="s">
        <v>39</v>
      </c>
      <c r="N123" s="53" t="s">
        <v>123</v>
      </c>
      <c r="O123" s="53" t="s">
        <v>604</v>
      </c>
      <c r="P123" s="53" t="s">
        <v>746</v>
      </c>
      <c r="Q123" s="53" t="s">
        <v>751</v>
      </c>
      <c r="R123" s="53" t="s">
        <v>45</v>
      </c>
      <c r="S123" s="54" t="s">
        <v>45</v>
      </c>
      <c r="T123" s="11" t="s">
        <v>752</v>
      </c>
      <c r="U123" s="38" t="s">
        <v>753</v>
      </c>
      <c r="V123" s="16">
        <v>8</v>
      </c>
      <c r="W123" s="53" t="s">
        <v>597</v>
      </c>
      <c r="X123" s="53" t="s">
        <v>598</v>
      </c>
      <c r="Y123" s="53" t="s">
        <v>754</v>
      </c>
      <c r="Z123" s="64" t="s">
        <v>755</v>
      </c>
      <c r="AA123" s="14" t="s">
        <v>1219</v>
      </c>
      <c r="AB123" s="14" t="s">
        <v>1219</v>
      </c>
      <c r="AC123" s="136" t="s">
        <v>1241</v>
      </c>
      <c r="AD123" s="14" t="s">
        <v>1233</v>
      </c>
      <c r="AE123" s="137" t="s">
        <v>1219</v>
      </c>
    </row>
    <row r="124" spans="2:31" s="9" customFormat="1" ht="190.5" customHeight="1" x14ac:dyDescent="0.25">
      <c r="B124" s="71" t="s">
        <v>534</v>
      </c>
      <c r="C124" s="53" t="s">
        <v>31</v>
      </c>
      <c r="D124" s="53" t="s">
        <v>698</v>
      </c>
      <c r="E124" s="53" t="s">
        <v>699</v>
      </c>
      <c r="F124" s="53" t="s">
        <v>120</v>
      </c>
      <c r="G124" s="53" t="s">
        <v>121</v>
      </c>
      <c r="H124" s="53" t="s">
        <v>36</v>
      </c>
      <c r="I124" s="53" t="s">
        <v>700</v>
      </c>
      <c r="J124" s="53" t="s">
        <v>39</v>
      </c>
      <c r="K124" s="53" t="s">
        <v>39</v>
      </c>
      <c r="L124" s="53" t="s">
        <v>39</v>
      </c>
      <c r="M124" s="53" t="s">
        <v>39</v>
      </c>
      <c r="N124" s="53" t="s">
        <v>123</v>
      </c>
      <c r="O124" s="53" t="s">
        <v>604</v>
      </c>
      <c r="P124" s="53" t="s">
        <v>605</v>
      </c>
      <c r="Q124" s="53" t="s">
        <v>756</v>
      </c>
      <c r="R124" s="53" t="s">
        <v>45</v>
      </c>
      <c r="S124" s="54" t="s">
        <v>45</v>
      </c>
      <c r="T124" s="11" t="s">
        <v>757</v>
      </c>
      <c r="U124" s="38" t="s">
        <v>758</v>
      </c>
      <c r="V124" s="16">
        <v>6</v>
      </c>
      <c r="W124" s="53" t="s">
        <v>597</v>
      </c>
      <c r="X124" s="53" t="s">
        <v>598</v>
      </c>
      <c r="Y124" s="53" t="s">
        <v>759</v>
      </c>
      <c r="Z124" s="64" t="s">
        <v>755</v>
      </c>
      <c r="AA124" s="14" t="s">
        <v>1219</v>
      </c>
      <c r="AB124" s="14" t="s">
        <v>1219</v>
      </c>
      <c r="AC124" s="136" t="s">
        <v>1242</v>
      </c>
      <c r="AD124" s="14" t="s">
        <v>1233</v>
      </c>
      <c r="AE124" s="137" t="s">
        <v>1219</v>
      </c>
    </row>
    <row r="125" spans="2:31" s="9" customFormat="1" ht="187.5" customHeight="1" x14ac:dyDescent="0.25">
      <c r="B125" s="71" t="s">
        <v>534</v>
      </c>
      <c r="C125" s="53" t="s">
        <v>31</v>
      </c>
      <c r="D125" s="53" t="s">
        <v>698</v>
      </c>
      <c r="E125" s="53" t="s">
        <v>699</v>
      </c>
      <c r="F125" s="53" t="s">
        <v>120</v>
      </c>
      <c r="G125" s="53" t="s">
        <v>121</v>
      </c>
      <c r="H125" s="53" t="s">
        <v>36</v>
      </c>
      <c r="I125" s="53" t="s">
        <v>700</v>
      </c>
      <c r="J125" s="53" t="s">
        <v>39</v>
      </c>
      <c r="K125" s="53" t="s">
        <v>39</v>
      </c>
      <c r="L125" s="53" t="s">
        <v>39</v>
      </c>
      <c r="M125" s="53" t="s">
        <v>39</v>
      </c>
      <c r="N125" s="53" t="s">
        <v>123</v>
      </c>
      <c r="O125" s="53" t="s">
        <v>604</v>
      </c>
      <c r="P125" s="53" t="s">
        <v>605</v>
      </c>
      <c r="Q125" s="53" t="s">
        <v>760</v>
      </c>
      <c r="R125" s="53" t="s">
        <v>45</v>
      </c>
      <c r="S125" s="54" t="s">
        <v>45</v>
      </c>
      <c r="T125" s="11" t="s">
        <v>761</v>
      </c>
      <c r="U125" s="38" t="s">
        <v>762</v>
      </c>
      <c r="V125" s="16"/>
      <c r="W125" s="53" t="s">
        <v>597</v>
      </c>
      <c r="X125" s="53" t="s">
        <v>598</v>
      </c>
      <c r="Y125" s="53" t="s">
        <v>763</v>
      </c>
      <c r="Z125" s="64" t="s">
        <v>764</v>
      </c>
      <c r="AA125" s="14" t="s">
        <v>1219</v>
      </c>
      <c r="AB125" s="14" t="s">
        <v>1219</v>
      </c>
      <c r="AC125" s="136" t="s">
        <v>1243</v>
      </c>
      <c r="AD125" s="14" t="s">
        <v>1233</v>
      </c>
      <c r="AE125" s="137" t="s">
        <v>1219</v>
      </c>
    </row>
    <row r="126" spans="2:31" s="9" customFormat="1" ht="191.25" customHeight="1" x14ac:dyDescent="0.25">
      <c r="B126" s="71" t="s">
        <v>534</v>
      </c>
      <c r="C126" s="53" t="s">
        <v>31</v>
      </c>
      <c r="D126" s="53" t="s">
        <v>698</v>
      </c>
      <c r="E126" s="53" t="s">
        <v>699</v>
      </c>
      <c r="F126" s="53" t="s">
        <v>120</v>
      </c>
      <c r="G126" s="53" t="s">
        <v>121</v>
      </c>
      <c r="H126" s="53" t="s">
        <v>36</v>
      </c>
      <c r="I126" s="53" t="s">
        <v>700</v>
      </c>
      <c r="J126" s="53" t="s">
        <v>39</v>
      </c>
      <c r="K126" s="53" t="s">
        <v>39</v>
      </c>
      <c r="L126" s="53" t="s">
        <v>39</v>
      </c>
      <c r="M126" s="53" t="s">
        <v>39</v>
      </c>
      <c r="N126" s="53" t="s">
        <v>123</v>
      </c>
      <c r="O126" s="53" t="s">
        <v>604</v>
      </c>
      <c r="P126" s="53" t="s">
        <v>605</v>
      </c>
      <c r="Q126" s="53" t="s">
        <v>765</v>
      </c>
      <c r="R126" s="53" t="s">
        <v>45</v>
      </c>
      <c r="S126" s="54" t="s">
        <v>45</v>
      </c>
      <c r="T126" s="11" t="s">
        <v>766</v>
      </c>
      <c r="U126" s="38" t="s">
        <v>767</v>
      </c>
      <c r="V126" s="16">
        <v>24.4</v>
      </c>
      <c r="W126" s="53" t="s">
        <v>597</v>
      </c>
      <c r="X126" s="53" t="s">
        <v>598</v>
      </c>
      <c r="Y126" s="53" t="s">
        <v>768</v>
      </c>
      <c r="Z126" s="64" t="s">
        <v>755</v>
      </c>
      <c r="AA126" s="14" t="s">
        <v>1219</v>
      </c>
      <c r="AB126" s="14" t="s">
        <v>1219</v>
      </c>
      <c r="AC126" s="136" t="s">
        <v>1242</v>
      </c>
      <c r="AD126" s="14" t="s">
        <v>1233</v>
      </c>
      <c r="AE126" s="137" t="s">
        <v>1219</v>
      </c>
    </row>
    <row r="127" spans="2:31" s="9" customFormat="1" ht="409.5" x14ac:dyDescent="0.25">
      <c r="B127" s="71" t="s">
        <v>534</v>
      </c>
      <c r="C127" s="53" t="s">
        <v>31</v>
      </c>
      <c r="D127" s="53" t="s">
        <v>769</v>
      </c>
      <c r="E127" s="53" t="s">
        <v>770</v>
      </c>
      <c r="F127" s="53" t="s">
        <v>197</v>
      </c>
      <c r="G127" s="53" t="s">
        <v>121</v>
      </c>
      <c r="H127" s="53" t="s">
        <v>36</v>
      </c>
      <c r="I127" s="53" t="s">
        <v>37</v>
      </c>
      <c r="J127" s="53" t="s">
        <v>39</v>
      </c>
      <c r="K127" s="53" t="s">
        <v>39</v>
      </c>
      <c r="L127" s="53" t="s">
        <v>39</v>
      </c>
      <c r="M127" s="53" t="s">
        <v>39</v>
      </c>
      <c r="N127" s="53" t="s">
        <v>123</v>
      </c>
      <c r="O127" s="53" t="s">
        <v>604</v>
      </c>
      <c r="P127" s="53" t="s">
        <v>771</v>
      </c>
      <c r="Q127" s="53" t="s">
        <v>772</v>
      </c>
      <c r="R127" s="53" t="s">
        <v>45</v>
      </c>
      <c r="S127" s="54" t="s">
        <v>45</v>
      </c>
      <c r="T127" s="11" t="s">
        <v>773</v>
      </c>
      <c r="U127" s="41">
        <v>0.10970000000000001</v>
      </c>
      <c r="V127" s="16"/>
      <c r="W127" s="53" t="s">
        <v>597</v>
      </c>
      <c r="X127" s="53" t="s">
        <v>598</v>
      </c>
      <c r="Y127" s="53" t="s">
        <v>774</v>
      </c>
      <c r="Z127" s="64" t="s">
        <v>775</v>
      </c>
      <c r="AA127" s="14" t="s">
        <v>1219</v>
      </c>
      <c r="AB127" s="14" t="s">
        <v>1219</v>
      </c>
      <c r="AC127" s="136" t="s">
        <v>1244</v>
      </c>
      <c r="AD127" s="14" t="s">
        <v>1233</v>
      </c>
      <c r="AE127" s="137" t="s">
        <v>1219</v>
      </c>
    </row>
    <row r="128" spans="2:31" s="9" customFormat="1" ht="164.25" customHeight="1" x14ac:dyDescent="0.25">
      <c r="B128" s="71" t="s">
        <v>534</v>
      </c>
      <c r="C128" s="53" t="s">
        <v>31</v>
      </c>
      <c r="D128" s="53" t="s">
        <v>776</v>
      </c>
      <c r="E128" s="53" t="s">
        <v>777</v>
      </c>
      <c r="F128" s="53" t="s">
        <v>120</v>
      </c>
      <c r="G128" s="53" t="s">
        <v>121</v>
      </c>
      <c r="H128" s="53" t="s">
        <v>36</v>
      </c>
      <c r="I128" s="53" t="s">
        <v>37</v>
      </c>
      <c r="J128" s="53" t="s">
        <v>39</v>
      </c>
      <c r="K128" s="53" t="s">
        <v>39</v>
      </c>
      <c r="L128" s="53" t="s">
        <v>39</v>
      </c>
      <c r="M128" s="53" t="s">
        <v>39</v>
      </c>
      <c r="N128" s="53" t="s">
        <v>123</v>
      </c>
      <c r="O128" s="53" t="s">
        <v>604</v>
      </c>
      <c r="P128" s="53" t="s">
        <v>605</v>
      </c>
      <c r="Q128" s="53" t="s">
        <v>778</v>
      </c>
      <c r="R128" s="53" t="s">
        <v>45</v>
      </c>
      <c r="S128" s="54" t="s">
        <v>45</v>
      </c>
      <c r="T128" s="11" t="s">
        <v>779</v>
      </c>
      <c r="U128" s="38">
        <v>0.7</v>
      </c>
      <c r="V128" s="16">
        <v>74</v>
      </c>
      <c r="W128" s="53" t="s">
        <v>597</v>
      </c>
      <c r="X128" s="53" t="s">
        <v>598</v>
      </c>
      <c r="Y128" s="53" t="s">
        <v>780</v>
      </c>
      <c r="Z128" s="64" t="s">
        <v>781</v>
      </c>
      <c r="AA128" s="14" t="s">
        <v>1219</v>
      </c>
      <c r="AB128" s="14" t="s">
        <v>1219</v>
      </c>
      <c r="AC128" s="136" t="s">
        <v>1245</v>
      </c>
      <c r="AD128" s="14" t="s">
        <v>1233</v>
      </c>
      <c r="AE128" s="137" t="s">
        <v>1219</v>
      </c>
    </row>
    <row r="129" spans="2:31" s="9" customFormat="1" ht="125.25" customHeight="1" x14ac:dyDescent="0.25">
      <c r="B129" s="71" t="s">
        <v>534</v>
      </c>
      <c r="C129" s="53" t="s">
        <v>782</v>
      </c>
      <c r="D129" s="53" t="s">
        <v>783</v>
      </c>
      <c r="E129" s="53" t="s">
        <v>784</v>
      </c>
      <c r="F129" s="53" t="s">
        <v>197</v>
      </c>
      <c r="G129" s="53" t="s">
        <v>121</v>
      </c>
      <c r="H129" s="53" t="s">
        <v>591</v>
      </c>
      <c r="I129" s="53" t="s">
        <v>231</v>
      </c>
      <c r="J129" s="53" t="s">
        <v>39</v>
      </c>
      <c r="K129" s="53" t="s">
        <v>39</v>
      </c>
      <c r="L129" s="53" t="s">
        <v>39</v>
      </c>
      <c r="M129" s="53" t="s">
        <v>39</v>
      </c>
      <c r="N129" s="53" t="s">
        <v>123</v>
      </c>
      <c r="O129" s="53" t="s">
        <v>536</v>
      </c>
      <c r="P129" s="53" t="s">
        <v>584</v>
      </c>
      <c r="Q129" s="53" t="s">
        <v>785</v>
      </c>
      <c r="R129" s="53"/>
      <c r="S129" s="54" t="s">
        <v>45</v>
      </c>
      <c r="T129" s="42" t="s">
        <v>786</v>
      </c>
      <c r="U129" s="74">
        <v>588163</v>
      </c>
      <c r="V129" s="16">
        <v>912999</v>
      </c>
      <c r="W129" s="53" t="s">
        <v>597</v>
      </c>
      <c r="X129" s="53" t="s">
        <v>598</v>
      </c>
      <c r="Y129" s="53" t="s">
        <v>787</v>
      </c>
      <c r="Z129" s="64" t="s">
        <v>788</v>
      </c>
      <c r="AA129" s="14" t="s">
        <v>1219</v>
      </c>
      <c r="AB129" s="14" t="s">
        <v>1219</v>
      </c>
      <c r="AC129" s="136" t="s">
        <v>1246</v>
      </c>
      <c r="AD129" s="14" t="s">
        <v>1222</v>
      </c>
      <c r="AE129" s="137" t="s">
        <v>1219</v>
      </c>
    </row>
    <row r="130" spans="2:31" s="9" customFormat="1" ht="201.75" customHeight="1" x14ac:dyDescent="0.25">
      <c r="B130" s="71" t="s">
        <v>534</v>
      </c>
      <c r="C130" s="53" t="s">
        <v>789</v>
      </c>
      <c r="D130" s="53" t="s">
        <v>790</v>
      </c>
      <c r="E130" s="53" t="s">
        <v>791</v>
      </c>
      <c r="F130" s="53" t="s">
        <v>39</v>
      </c>
      <c r="G130" s="53" t="s">
        <v>39</v>
      </c>
      <c r="H130" s="53" t="s">
        <v>591</v>
      </c>
      <c r="I130" s="53" t="s">
        <v>503</v>
      </c>
      <c r="J130" s="53" t="s">
        <v>39</v>
      </c>
      <c r="K130" s="53" t="s">
        <v>39</v>
      </c>
      <c r="L130" s="53" t="s">
        <v>39</v>
      </c>
      <c r="M130" s="53" t="s">
        <v>39</v>
      </c>
      <c r="N130" s="53" t="s">
        <v>123</v>
      </c>
      <c r="O130" s="53" t="s">
        <v>536</v>
      </c>
      <c r="P130" s="53" t="s">
        <v>584</v>
      </c>
      <c r="Q130" s="53" t="s">
        <v>792</v>
      </c>
      <c r="R130" s="53" t="s">
        <v>45</v>
      </c>
      <c r="S130" s="54" t="s">
        <v>45</v>
      </c>
      <c r="T130" s="11" t="s">
        <v>793</v>
      </c>
      <c r="U130" s="20" t="s">
        <v>794</v>
      </c>
      <c r="V130" s="16">
        <v>4.95</v>
      </c>
      <c r="W130" s="53">
        <v>0</v>
      </c>
      <c r="X130" s="53">
        <v>0</v>
      </c>
      <c r="Y130" s="53" t="s">
        <v>795</v>
      </c>
      <c r="Z130" s="64" t="s">
        <v>796</v>
      </c>
      <c r="AA130" s="14">
        <v>10.93</v>
      </c>
      <c r="AB130" s="107">
        <v>2.2081</v>
      </c>
      <c r="AC130" s="136" t="s">
        <v>1247</v>
      </c>
      <c r="AD130" s="14" t="s">
        <v>1248</v>
      </c>
      <c r="AE130" s="145">
        <v>2.2081</v>
      </c>
    </row>
    <row r="131" spans="2:31" s="9" customFormat="1" ht="334.5" customHeight="1" x14ac:dyDescent="0.25">
      <c r="B131" s="71" t="s">
        <v>534</v>
      </c>
      <c r="C131" s="53" t="s">
        <v>797</v>
      </c>
      <c r="D131" s="53" t="s">
        <v>798</v>
      </c>
      <c r="E131" s="53" t="s">
        <v>799</v>
      </c>
      <c r="F131" s="53" t="s">
        <v>120</v>
      </c>
      <c r="G131" s="53" t="s">
        <v>121</v>
      </c>
      <c r="H131" s="53" t="s">
        <v>36</v>
      </c>
      <c r="I131" s="53" t="s">
        <v>495</v>
      </c>
      <c r="J131" s="53" t="s">
        <v>39</v>
      </c>
      <c r="K131" s="53" t="s">
        <v>39</v>
      </c>
      <c r="L131" s="53" t="s">
        <v>39</v>
      </c>
      <c r="M131" s="53" t="s">
        <v>39</v>
      </c>
      <c r="N131" s="53" t="s">
        <v>123</v>
      </c>
      <c r="O131" s="53" t="s">
        <v>604</v>
      </c>
      <c r="P131" s="53" t="s">
        <v>605</v>
      </c>
      <c r="Q131" s="53" t="s">
        <v>800</v>
      </c>
      <c r="R131" s="53" t="s">
        <v>45</v>
      </c>
      <c r="S131" s="54" t="s">
        <v>45</v>
      </c>
      <c r="T131" s="11" t="s">
        <v>801</v>
      </c>
      <c r="U131" s="20" t="s">
        <v>802</v>
      </c>
      <c r="V131" s="16">
        <v>15.2</v>
      </c>
      <c r="W131" s="53" t="s">
        <v>597</v>
      </c>
      <c r="X131" s="53" t="s">
        <v>598</v>
      </c>
      <c r="Y131" s="53" t="s">
        <v>803</v>
      </c>
      <c r="Z131" s="64" t="s">
        <v>804</v>
      </c>
      <c r="AA131" s="14" t="s">
        <v>1219</v>
      </c>
      <c r="AB131" s="14" t="s">
        <v>1219</v>
      </c>
      <c r="AC131" s="136" t="s">
        <v>1249</v>
      </c>
      <c r="AD131" s="14" t="s">
        <v>1250</v>
      </c>
      <c r="AE131" s="137" t="s">
        <v>1219</v>
      </c>
    </row>
    <row r="132" spans="2:31" s="9" customFormat="1" ht="282" customHeight="1" x14ac:dyDescent="0.25">
      <c r="B132" s="71" t="s">
        <v>534</v>
      </c>
      <c r="C132" s="53" t="s">
        <v>797</v>
      </c>
      <c r="D132" s="53" t="s">
        <v>798</v>
      </c>
      <c r="E132" s="53" t="s">
        <v>799</v>
      </c>
      <c r="F132" s="53" t="s">
        <v>120</v>
      </c>
      <c r="G132" s="53" t="s">
        <v>121</v>
      </c>
      <c r="H132" s="53" t="s">
        <v>36</v>
      </c>
      <c r="I132" s="53" t="s">
        <v>495</v>
      </c>
      <c r="J132" s="53" t="s">
        <v>39</v>
      </c>
      <c r="K132" s="53" t="s">
        <v>39</v>
      </c>
      <c r="L132" s="53" t="s">
        <v>39</v>
      </c>
      <c r="M132" s="53" t="s">
        <v>39</v>
      </c>
      <c r="N132" s="53" t="s">
        <v>123</v>
      </c>
      <c r="O132" s="53" t="s">
        <v>604</v>
      </c>
      <c r="P132" s="53" t="s">
        <v>605</v>
      </c>
      <c r="Q132" s="53" t="s">
        <v>805</v>
      </c>
      <c r="R132" s="53" t="s">
        <v>45</v>
      </c>
      <c r="S132" s="54" t="s">
        <v>45</v>
      </c>
      <c r="T132" s="11" t="s">
        <v>806</v>
      </c>
      <c r="U132" s="12">
        <v>61</v>
      </c>
      <c r="V132" s="16">
        <v>58</v>
      </c>
      <c r="W132" s="53" t="s">
        <v>597</v>
      </c>
      <c r="X132" s="53" t="s">
        <v>598</v>
      </c>
      <c r="Y132" s="53" t="s">
        <v>807</v>
      </c>
      <c r="Z132" s="64" t="s">
        <v>808</v>
      </c>
      <c r="AA132" s="14" t="s">
        <v>1219</v>
      </c>
      <c r="AB132" s="14" t="s">
        <v>1219</v>
      </c>
      <c r="AC132" s="136" t="s">
        <v>1249</v>
      </c>
      <c r="AD132" s="14" t="s">
        <v>1250</v>
      </c>
      <c r="AE132" s="137" t="s">
        <v>1219</v>
      </c>
    </row>
    <row r="133" spans="2:31" s="9" customFormat="1" ht="348.75" customHeight="1" x14ac:dyDescent="0.25">
      <c r="B133" s="71" t="s">
        <v>534</v>
      </c>
      <c r="C133" s="53" t="s">
        <v>797</v>
      </c>
      <c r="D133" s="53" t="s">
        <v>798</v>
      </c>
      <c r="E133" s="53" t="s">
        <v>799</v>
      </c>
      <c r="F133" s="53" t="s">
        <v>120</v>
      </c>
      <c r="G133" s="53" t="s">
        <v>121</v>
      </c>
      <c r="H133" s="53" t="s">
        <v>36</v>
      </c>
      <c r="I133" s="53" t="s">
        <v>495</v>
      </c>
      <c r="J133" s="53" t="s">
        <v>39</v>
      </c>
      <c r="K133" s="53" t="s">
        <v>39</v>
      </c>
      <c r="L133" s="53" t="s">
        <v>39</v>
      </c>
      <c r="M133" s="53" t="s">
        <v>39</v>
      </c>
      <c r="N133" s="53" t="s">
        <v>123</v>
      </c>
      <c r="O133" s="53" t="s">
        <v>604</v>
      </c>
      <c r="P133" s="53" t="s">
        <v>605</v>
      </c>
      <c r="Q133" s="53" t="s">
        <v>809</v>
      </c>
      <c r="R133" s="53" t="s">
        <v>45</v>
      </c>
      <c r="S133" s="54" t="s">
        <v>45</v>
      </c>
      <c r="T133" s="11" t="s">
        <v>810</v>
      </c>
      <c r="U133" s="12" t="s">
        <v>811</v>
      </c>
      <c r="V133" s="16">
        <v>2.2999999999999998</v>
      </c>
      <c r="W133" s="53" t="s">
        <v>597</v>
      </c>
      <c r="X133" s="53" t="s">
        <v>598</v>
      </c>
      <c r="Y133" s="53" t="s">
        <v>812</v>
      </c>
      <c r="Z133" s="64" t="s">
        <v>808</v>
      </c>
      <c r="AA133" s="14" t="s">
        <v>1219</v>
      </c>
      <c r="AB133" s="14" t="s">
        <v>1219</v>
      </c>
      <c r="AC133" s="136" t="s">
        <v>1251</v>
      </c>
      <c r="AD133" s="14" t="s">
        <v>1250</v>
      </c>
      <c r="AE133" s="137" t="s">
        <v>1219</v>
      </c>
    </row>
    <row r="134" spans="2:31" s="9" customFormat="1" ht="197.25" customHeight="1" x14ac:dyDescent="0.25">
      <c r="B134" s="71" t="s">
        <v>534</v>
      </c>
      <c r="C134" s="53" t="s">
        <v>797</v>
      </c>
      <c r="D134" s="53" t="s">
        <v>798</v>
      </c>
      <c r="E134" s="53" t="s">
        <v>799</v>
      </c>
      <c r="F134" s="53" t="s">
        <v>120</v>
      </c>
      <c r="G134" s="53" t="s">
        <v>121</v>
      </c>
      <c r="H134" s="53" t="s">
        <v>36</v>
      </c>
      <c r="I134" s="53" t="s">
        <v>495</v>
      </c>
      <c r="J134" s="53" t="s">
        <v>39</v>
      </c>
      <c r="K134" s="53" t="s">
        <v>39</v>
      </c>
      <c r="L134" s="53" t="s">
        <v>39</v>
      </c>
      <c r="M134" s="53" t="s">
        <v>39</v>
      </c>
      <c r="N134" s="53" t="s">
        <v>123</v>
      </c>
      <c r="O134" s="53" t="s">
        <v>604</v>
      </c>
      <c r="P134" s="53" t="s">
        <v>605</v>
      </c>
      <c r="Q134" s="53" t="s">
        <v>813</v>
      </c>
      <c r="R134" s="53" t="s">
        <v>45</v>
      </c>
      <c r="S134" s="54" t="s">
        <v>45</v>
      </c>
      <c r="T134" s="11" t="s">
        <v>814</v>
      </c>
      <c r="U134" s="20" t="s">
        <v>815</v>
      </c>
      <c r="V134" s="43">
        <v>16</v>
      </c>
      <c r="W134" s="53" t="s">
        <v>597</v>
      </c>
      <c r="X134" s="53" t="s">
        <v>598</v>
      </c>
      <c r="Y134" s="53" t="s">
        <v>816</v>
      </c>
      <c r="Z134" s="64" t="s">
        <v>808</v>
      </c>
      <c r="AA134" s="14" t="s">
        <v>1219</v>
      </c>
      <c r="AB134" s="14" t="s">
        <v>1219</v>
      </c>
      <c r="AC134" s="136" t="s">
        <v>1249</v>
      </c>
      <c r="AD134" s="14" t="s">
        <v>1250</v>
      </c>
      <c r="AE134" s="137" t="s">
        <v>1219</v>
      </c>
    </row>
    <row r="135" spans="2:31" s="9" customFormat="1" ht="207" customHeight="1" x14ac:dyDescent="0.25">
      <c r="B135" s="71" t="s">
        <v>534</v>
      </c>
      <c r="C135" s="53" t="s">
        <v>797</v>
      </c>
      <c r="D135" s="53" t="s">
        <v>798</v>
      </c>
      <c r="E135" s="53" t="s">
        <v>799</v>
      </c>
      <c r="F135" s="53" t="s">
        <v>120</v>
      </c>
      <c r="G135" s="53" t="s">
        <v>121</v>
      </c>
      <c r="H135" s="53" t="s">
        <v>36</v>
      </c>
      <c r="I135" s="53" t="s">
        <v>495</v>
      </c>
      <c r="J135" s="53" t="s">
        <v>39</v>
      </c>
      <c r="K135" s="53" t="s">
        <v>39</v>
      </c>
      <c r="L135" s="53" t="s">
        <v>39</v>
      </c>
      <c r="M135" s="53" t="s">
        <v>39</v>
      </c>
      <c r="N135" s="53" t="s">
        <v>123</v>
      </c>
      <c r="O135" s="53" t="s">
        <v>604</v>
      </c>
      <c r="P135" s="53" t="s">
        <v>605</v>
      </c>
      <c r="Q135" s="53" t="s">
        <v>817</v>
      </c>
      <c r="R135" s="53" t="s">
        <v>45</v>
      </c>
      <c r="S135" s="54" t="s">
        <v>45</v>
      </c>
      <c r="T135" s="11" t="s">
        <v>818</v>
      </c>
      <c r="U135" s="20" t="s">
        <v>819</v>
      </c>
      <c r="V135" s="34">
        <v>12.6</v>
      </c>
      <c r="W135" s="53" t="s">
        <v>597</v>
      </c>
      <c r="X135" s="53" t="s">
        <v>598</v>
      </c>
      <c r="Y135" s="53" t="s">
        <v>820</v>
      </c>
      <c r="Z135" s="64" t="s">
        <v>821</v>
      </c>
      <c r="AA135" s="14" t="s">
        <v>1219</v>
      </c>
      <c r="AB135" s="14" t="s">
        <v>1219</v>
      </c>
      <c r="AC135" s="136" t="s">
        <v>1252</v>
      </c>
      <c r="AD135" s="14" t="s">
        <v>1253</v>
      </c>
      <c r="AE135" s="137" t="s">
        <v>1219</v>
      </c>
    </row>
    <row r="136" spans="2:31" s="9" customFormat="1" ht="269.25" customHeight="1" x14ac:dyDescent="0.25">
      <c r="B136" s="71" t="s">
        <v>534</v>
      </c>
      <c r="C136" s="53" t="s">
        <v>797</v>
      </c>
      <c r="D136" s="53" t="s">
        <v>822</v>
      </c>
      <c r="E136" s="53" t="s">
        <v>823</v>
      </c>
      <c r="F136" s="53" t="s">
        <v>120</v>
      </c>
      <c r="G136" s="53" t="s">
        <v>121</v>
      </c>
      <c r="H136" s="53" t="s">
        <v>36</v>
      </c>
      <c r="I136" s="53" t="s">
        <v>495</v>
      </c>
      <c r="J136" s="53" t="s">
        <v>39</v>
      </c>
      <c r="K136" s="53" t="s">
        <v>39</v>
      </c>
      <c r="L136" s="53" t="s">
        <v>39</v>
      </c>
      <c r="M136" s="53" t="s">
        <v>39</v>
      </c>
      <c r="N136" s="53" t="s">
        <v>123</v>
      </c>
      <c r="O136" s="53" t="s">
        <v>536</v>
      </c>
      <c r="P136" s="53" t="s">
        <v>584</v>
      </c>
      <c r="Q136" s="53" t="s">
        <v>824</v>
      </c>
      <c r="R136" s="53" t="s">
        <v>45</v>
      </c>
      <c r="S136" s="54" t="s">
        <v>45</v>
      </c>
      <c r="T136" s="11" t="s">
        <v>825</v>
      </c>
      <c r="U136" s="20" t="s">
        <v>826</v>
      </c>
      <c r="V136" s="43">
        <v>60</v>
      </c>
      <c r="W136" s="53" t="s">
        <v>597</v>
      </c>
      <c r="X136" s="53" t="s">
        <v>598</v>
      </c>
      <c r="Y136" s="53" t="s">
        <v>827</v>
      </c>
      <c r="Z136" s="64" t="s">
        <v>828</v>
      </c>
      <c r="AA136" s="14" t="s">
        <v>1219</v>
      </c>
      <c r="AB136" s="14" t="s">
        <v>1219</v>
      </c>
      <c r="AC136" s="136" t="s">
        <v>1254</v>
      </c>
      <c r="AD136" s="14" t="s">
        <v>1250</v>
      </c>
      <c r="AE136" s="137" t="s">
        <v>1219</v>
      </c>
    </row>
    <row r="137" spans="2:31" s="9" customFormat="1" ht="343.5" customHeight="1" x14ac:dyDescent="0.25">
      <c r="B137" s="71" t="s">
        <v>534</v>
      </c>
      <c r="C137" s="53" t="s">
        <v>797</v>
      </c>
      <c r="D137" s="53" t="s">
        <v>822</v>
      </c>
      <c r="E137" s="53" t="s">
        <v>823</v>
      </c>
      <c r="F137" s="53" t="s">
        <v>120</v>
      </c>
      <c r="G137" s="53" t="s">
        <v>121</v>
      </c>
      <c r="H137" s="53" t="s">
        <v>36</v>
      </c>
      <c r="I137" s="53" t="s">
        <v>495</v>
      </c>
      <c r="J137" s="53" t="s">
        <v>39</v>
      </c>
      <c r="K137" s="53" t="s">
        <v>39</v>
      </c>
      <c r="L137" s="53" t="s">
        <v>39</v>
      </c>
      <c r="M137" s="53" t="s">
        <v>39</v>
      </c>
      <c r="N137" s="53" t="s">
        <v>123</v>
      </c>
      <c r="O137" s="53" t="s">
        <v>536</v>
      </c>
      <c r="P137" s="53" t="s">
        <v>584</v>
      </c>
      <c r="Q137" s="53" t="s">
        <v>829</v>
      </c>
      <c r="R137" s="53" t="s">
        <v>45</v>
      </c>
      <c r="S137" s="54" t="s">
        <v>45</v>
      </c>
      <c r="T137" s="11" t="s">
        <v>830</v>
      </c>
      <c r="U137" s="12">
        <v>75</v>
      </c>
      <c r="V137" s="16">
        <v>85</v>
      </c>
      <c r="W137" s="53" t="s">
        <v>597</v>
      </c>
      <c r="X137" s="53" t="s">
        <v>598</v>
      </c>
      <c r="Y137" s="53" t="s">
        <v>831</v>
      </c>
      <c r="Z137" s="64" t="s">
        <v>832</v>
      </c>
      <c r="AA137" s="14" t="s">
        <v>1219</v>
      </c>
      <c r="AB137" s="14" t="s">
        <v>1219</v>
      </c>
      <c r="AC137" s="136" t="s">
        <v>1255</v>
      </c>
      <c r="AD137" s="14" t="s">
        <v>1250</v>
      </c>
      <c r="AE137" s="137" t="s">
        <v>1219</v>
      </c>
    </row>
    <row r="138" spans="2:31" s="9" customFormat="1" ht="323.25" customHeight="1" x14ac:dyDescent="0.25">
      <c r="B138" s="71" t="s">
        <v>534</v>
      </c>
      <c r="C138" s="53" t="s">
        <v>797</v>
      </c>
      <c r="D138" s="53" t="s">
        <v>833</v>
      </c>
      <c r="E138" s="53" t="s">
        <v>834</v>
      </c>
      <c r="F138" s="53" t="s">
        <v>197</v>
      </c>
      <c r="G138" s="53" t="s">
        <v>121</v>
      </c>
      <c r="H138" s="53" t="s">
        <v>36</v>
      </c>
      <c r="I138" s="53" t="s">
        <v>495</v>
      </c>
      <c r="J138" s="53" t="s">
        <v>39</v>
      </c>
      <c r="K138" s="53" t="s">
        <v>39</v>
      </c>
      <c r="L138" s="53" t="s">
        <v>39</v>
      </c>
      <c r="M138" s="53" t="s">
        <v>39</v>
      </c>
      <c r="N138" s="53" t="s">
        <v>123</v>
      </c>
      <c r="O138" s="53" t="s">
        <v>536</v>
      </c>
      <c r="P138" s="53" t="s">
        <v>645</v>
      </c>
      <c r="Q138" s="53" t="s">
        <v>835</v>
      </c>
      <c r="R138" s="53" t="s">
        <v>45</v>
      </c>
      <c r="S138" s="54" t="s">
        <v>45</v>
      </c>
      <c r="T138" s="11" t="s">
        <v>836</v>
      </c>
      <c r="U138" s="12">
        <v>0</v>
      </c>
      <c r="V138" s="16">
        <v>8</v>
      </c>
      <c r="W138" s="53" t="s">
        <v>597</v>
      </c>
      <c r="X138" s="53" t="s">
        <v>598</v>
      </c>
      <c r="Y138" s="53" t="s">
        <v>837</v>
      </c>
      <c r="Z138" s="64" t="s">
        <v>838</v>
      </c>
      <c r="AA138" s="14" t="s">
        <v>1219</v>
      </c>
      <c r="AB138" s="14" t="s">
        <v>1219</v>
      </c>
      <c r="AC138" s="136" t="s">
        <v>1256</v>
      </c>
      <c r="AD138" s="14" t="s">
        <v>1250</v>
      </c>
      <c r="AE138" s="137" t="s">
        <v>1219</v>
      </c>
    </row>
    <row r="139" spans="2:31" s="9" customFormat="1" ht="127.5" x14ac:dyDescent="0.25">
      <c r="B139" s="71" t="s">
        <v>534</v>
      </c>
      <c r="C139" s="53" t="s">
        <v>839</v>
      </c>
      <c r="D139" s="53" t="s">
        <v>840</v>
      </c>
      <c r="E139" s="53" t="s">
        <v>841</v>
      </c>
      <c r="F139" s="53" t="s">
        <v>197</v>
      </c>
      <c r="G139" s="53" t="s">
        <v>121</v>
      </c>
      <c r="H139" s="53" t="s">
        <v>36</v>
      </c>
      <c r="I139" s="53" t="s">
        <v>39</v>
      </c>
      <c r="J139" s="53" t="s">
        <v>39</v>
      </c>
      <c r="K139" s="53" t="s">
        <v>39</v>
      </c>
      <c r="L139" s="53" t="s">
        <v>39</v>
      </c>
      <c r="M139" s="53" t="s">
        <v>39</v>
      </c>
      <c r="N139" s="53" t="s">
        <v>123</v>
      </c>
      <c r="O139" s="53" t="s">
        <v>536</v>
      </c>
      <c r="P139" s="53" t="s">
        <v>584</v>
      </c>
      <c r="Q139" s="53" t="s">
        <v>842</v>
      </c>
      <c r="R139" s="53" t="s">
        <v>45</v>
      </c>
      <c r="S139" s="54" t="s">
        <v>45</v>
      </c>
      <c r="T139" s="11" t="s">
        <v>843</v>
      </c>
      <c r="U139" s="12">
        <v>0</v>
      </c>
      <c r="V139" s="16">
        <v>0.4</v>
      </c>
      <c r="W139" s="53">
        <v>0.34</v>
      </c>
      <c r="X139" s="53">
        <v>0.34</v>
      </c>
      <c r="Y139" s="53" t="s">
        <v>844</v>
      </c>
      <c r="Z139" s="64" t="s">
        <v>845</v>
      </c>
      <c r="AA139" s="14">
        <v>0.34</v>
      </c>
      <c r="AB139" s="107">
        <v>0.85</v>
      </c>
      <c r="AC139" s="136" t="s">
        <v>1257</v>
      </c>
      <c r="AD139" s="14" t="s">
        <v>1250</v>
      </c>
      <c r="AE139" s="140">
        <v>0.85</v>
      </c>
    </row>
    <row r="140" spans="2:31" s="9" customFormat="1" ht="165.75" x14ac:dyDescent="0.25">
      <c r="B140" s="71" t="s">
        <v>534</v>
      </c>
      <c r="C140" s="53" t="s">
        <v>839</v>
      </c>
      <c r="D140" s="53" t="s">
        <v>840</v>
      </c>
      <c r="E140" s="53" t="s">
        <v>846</v>
      </c>
      <c r="F140" s="53" t="s">
        <v>197</v>
      </c>
      <c r="G140" s="53" t="s">
        <v>121</v>
      </c>
      <c r="H140" s="53" t="s">
        <v>36</v>
      </c>
      <c r="I140" s="53" t="s">
        <v>39</v>
      </c>
      <c r="J140" s="53" t="s">
        <v>39</v>
      </c>
      <c r="K140" s="53" t="s">
        <v>39</v>
      </c>
      <c r="L140" s="53" t="s">
        <v>39</v>
      </c>
      <c r="M140" s="53" t="s">
        <v>39</v>
      </c>
      <c r="N140" s="53" t="s">
        <v>123</v>
      </c>
      <c r="O140" s="53" t="s">
        <v>536</v>
      </c>
      <c r="P140" s="53" t="s">
        <v>584</v>
      </c>
      <c r="Q140" s="53" t="s">
        <v>847</v>
      </c>
      <c r="R140" s="53" t="s">
        <v>45</v>
      </c>
      <c r="S140" s="54" t="s">
        <v>45</v>
      </c>
      <c r="T140" s="11" t="s">
        <v>848</v>
      </c>
      <c r="U140" s="12">
        <v>0</v>
      </c>
      <c r="V140" s="16">
        <v>11</v>
      </c>
      <c r="W140" s="53" t="s">
        <v>597</v>
      </c>
      <c r="X140" s="53" t="s">
        <v>598</v>
      </c>
      <c r="Y140" s="53" t="s">
        <v>849</v>
      </c>
      <c r="Z140" s="64" t="s">
        <v>850</v>
      </c>
      <c r="AA140" s="14" t="s">
        <v>1219</v>
      </c>
      <c r="AB140" s="14" t="s">
        <v>1219</v>
      </c>
      <c r="AC140" s="136" t="s">
        <v>1257</v>
      </c>
      <c r="AD140" s="14" t="s">
        <v>1250</v>
      </c>
      <c r="AE140" s="137" t="s">
        <v>1219</v>
      </c>
    </row>
    <row r="141" spans="2:31" s="9" customFormat="1" ht="318.75" x14ac:dyDescent="0.25">
      <c r="B141" s="71" t="s">
        <v>534</v>
      </c>
      <c r="C141" s="53" t="s">
        <v>839</v>
      </c>
      <c r="D141" s="53" t="s">
        <v>840</v>
      </c>
      <c r="E141" s="53" t="s">
        <v>841</v>
      </c>
      <c r="F141" s="53" t="s">
        <v>197</v>
      </c>
      <c r="G141" s="53" t="s">
        <v>121</v>
      </c>
      <c r="H141" s="53" t="s">
        <v>36</v>
      </c>
      <c r="I141" s="53" t="s">
        <v>39</v>
      </c>
      <c r="J141" s="53" t="s">
        <v>39</v>
      </c>
      <c r="K141" s="53" t="s">
        <v>39</v>
      </c>
      <c r="L141" s="53" t="s">
        <v>39</v>
      </c>
      <c r="M141" s="53" t="s">
        <v>39</v>
      </c>
      <c r="N141" s="53" t="s">
        <v>123</v>
      </c>
      <c r="O141" s="53" t="s">
        <v>536</v>
      </c>
      <c r="P141" s="53" t="s">
        <v>584</v>
      </c>
      <c r="Q141" s="53" t="s">
        <v>851</v>
      </c>
      <c r="R141" s="53" t="s">
        <v>45</v>
      </c>
      <c r="S141" s="54" t="s">
        <v>45</v>
      </c>
      <c r="T141" s="11" t="s">
        <v>852</v>
      </c>
      <c r="U141" s="12">
        <v>0</v>
      </c>
      <c r="V141" s="16">
        <v>0</v>
      </c>
      <c r="W141" s="53" t="s">
        <v>597</v>
      </c>
      <c r="X141" s="53" t="s">
        <v>598</v>
      </c>
      <c r="Y141" s="53" t="s">
        <v>853</v>
      </c>
      <c r="Z141" s="64" t="s">
        <v>854</v>
      </c>
      <c r="AA141" s="14">
        <v>1</v>
      </c>
      <c r="AB141" s="106">
        <v>1</v>
      </c>
      <c r="AC141" s="136" t="s">
        <v>855</v>
      </c>
      <c r="AD141" s="14" t="s">
        <v>856</v>
      </c>
      <c r="AE141" s="140">
        <v>1</v>
      </c>
    </row>
    <row r="142" spans="2:31" s="9" customFormat="1" ht="139.5" customHeight="1" x14ac:dyDescent="0.25">
      <c r="B142" s="71" t="s">
        <v>534</v>
      </c>
      <c r="C142" s="53" t="s">
        <v>839</v>
      </c>
      <c r="D142" s="53" t="s">
        <v>840</v>
      </c>
      <c r="E142" s="53" t="s">
        <v>841</v>
      </c>
      <c r="F142" s="53" t="s">
        <v>197</v>
      </c>
      <c r="G142" s="53" t="s">
        <v>121</v>
      </c>
      <c r="H142" s="53" t="s">
        <v>36</v>
      </c>
      <c r="I142" s="53" t="s">
        <v>39</v>
      </c>
      <c r="J142" s="53" t="s">
        <v>39</v>
      </c>
      <c r="K142" s="53" t="s">
        <v>39</v>
      </c>
      <c r="L142" s="53" t="s">
        <v>39</v>
      </c>
      <c r="M142" s="53" t="s">
        <v>39</v>
      </c>
      <c r="N142" s="53" t="s">
        <v>123</v>
      </c>
      <c r="O142" s="53" t="s">
        <v>536</v>
      </c>
      <c r="P142" s="53" t="s">
        <v>584</v>
      </c>
      <c r="Q142" s="53" t="s">
        <v>857</v>
      </c>
      <c r="R142" s="53" t="s">
        <v>45</v>
      </c>
      <c r="S142" s="54" t="s">
        <v>45</v>
      </c>
      <c r="T142" s="11" t="s">
        <v>858</v>
      </c>
      <c r="U142" s="12">
        <v>0</v>
      </c>
      <c r="V142" s="16">
        <v>27.28</v>
      </c>
      <c r="W142" s="53" t="s">
        <v>597</v>
      </c>
      <c r="X142" s="53" t="s">
        <v>598</v>
      </c>
      <c r="Y142" s="53" t="s">
        <v>859</v>
      </c>
      <c r="Z142" s="64" t="s">
        <v>860</v>
      </c>
      <c r="AA142" s="14" t="s">
        <v>1219</v>
      </c>
      <c r="AB142" s="14" t="s">
        <v>1219</v>
      </c>
      <c r="AC142" s="136" t="s">
        <v>1258</v>
      </c>
      <c r="AD142" s="14" t="s">
        <v>1250</v>
      </c>
      <c r="AE142" s="137" t="s">
        <v>1219</v>
      </c>
    </row>
    <row r="143" spans="2:31" s="9" customFormat="1" ht="409.5" x14ac:dyDescent="0.25">
      <c r="B143" s="71" t="s">
        <v>534</v>
      </c>
      <c r="C143" s="53" t="s">
        <v>31</v>
      </c>
      <c r="D143" s="53" t="s">
        <v>32</v>
      </c>
      <c r="E143" s="53" t="s">
        <v>33</v>
      </c>
      <c r="F143" s="53" t="s">
        <v>39</v>
      </c>
      <c r="G143" s="53" t="s">
        <v>39</v>
      </c>
      <c r="H143" s="53" t="s">
        <v>591</v>
      </c>
      <c r="I143" s="53" t="s">
        <v>37</v>
      </c>
      <c r="J143" s="53" t="s">
        <v>39</v>
      </c>
      <c r="K143" s="53" t="s">
        <v>39</v>
      </c>
      <c r="L143" s="53" t="s">
        <v>39</v>
      </c>
      <c r="M143" s="53" t="s">
        <v>39</v>
      </c>
      <c r="N143" s="53" t="s">
        <v>41</v>
      </c>
      <c r="O143" s="53" t="s">
        <v>861</v>
      </c>
      <c r="P143" s="53" t="s">
        <v>862</v>
      </c>
      <c r="Q143" s="53" t="s">
        <v>863</v>
      </c>
      <c r="R143" s="53" t="s">
        <v>45</v>
      </c>
      <c r="S143" s="54" t="s">
        <v>45</v>
      </c>
      <c r="T143" s="11" t="s">
        <v>864</v>
      </c>
      <c r="U143" s="20">
        <v>0</v>
      </c>
      <c r="V143" s="34">
        <v>0.5</v>
      </c>
      <c r="W143" s="53">
        <v>0</v>
      </c>
      <c r="X143" s="53">
        <v>0</v>
      </c>
      <c r="Y143" s="53" t="s">
        <v>865</v>
      </c>
      <c r="Z143" s="64" t="s">
        <v>866</v>
      </c>
      <c r="AA143" s="14" t="s">
        <v>1219</v>
      </c>
      <c r="AB143" s="14" t="s">
        <v>1219</v>
      </c>
      <c r="AC143" s="136" t="s">
        <v>1259</v>
      </c>
      <c r="AD143" s="14" t="s">
        <v>1250</v>
      </c>
      <c r="AE143" s="137" t="s">
        <v>1219</v>
      </c>
    </row>
    <row r="144" spans="2:31" s="9" customFormat="1" ht="283.5" customHeight="1" x14ac:dyDescent="0.25">
      <c r="B144" s="71" t="s">
        <v>534</v>
      </c>
      <c r="C144" s="53" t="s">
        <v>31</v>
      </c>
      <c r="D144" s="53" t="s">
        <v>32</v>
      </c>
      <c r="E144" s="53" t="s">
        <v>33</v>
      </c>
      <c r="F144" s="53" t="s">
        <v>39</v>
      </c>
      <c r="G144" s="53" t="s">
        <v>39</v>
      </c>
      <c r="H144" s="53" t="s">
        <v>591</v>
      </c>
      <c r="I144" s="53" t="s">
        <v>37</v>
      </c>
      <c r="J144" s="53" t="s">
        <v>39</v>
      </c>
      <c r="K144" s="53" t="s">
        <v>39</v>
      </c>
      <c r="L144" s="53" t="s">
        <v>39</v>
      </c>
      <c r="M144" s="53" t="s">
        <v>39</v>
      </c>
      <c r="N144" s="53" t="s">
        <v>41</v>
      </c>
      <c r="O144" s="53" t="s">
        <v>861</v>
      </c>
      <c r="P144" s="53" t="s">
        <v>862</v>
      </c>
      <c r="Q144" s="53" t="s">
        <v>867</v>
      </c>
      <c r="R144" s="53" t="s">
        <v>45</v>
      </c>
      <c r="S144" s="54" t="s">
        <v>45</v>
      </c>
      <c r="T144" s="36" t="s">
        <v>868</v>
      </c>
      <c r="U144" s="12">
        <v>0</v>
      </c>
      <c r="V144" s="16">
        <v>130</v>
      </c>
      <c r="W144" s="53">
        <v>92.19</v>
      </c>
      <c r="X144" s="67">
        <v>0.70920000000000005</v>
      </c>
      <c r="Y144" s="53" t="s">
        <v>869</v>
      </c>
      <c r="Z144" s="64" t="s">
        <v>870</v>
      </c>
      <c r="AA144" s="14">
        <v>87</v>
      </c>
      <c r="AB144" s="107">
        <v>0.66920000000000002</v>
      </c>
      <c r="AC144" s="136" t="s">
        <v>1260</v>
      </c>
      <c r="AD144" s="14" t="s">
        <v>1250</v>
      </c>
      <c r="AE144" s="145">
        <v>0.66920000000000002</v>
      </c>
    </row>
    <row r="145" spans="2:31" s="9" customFormat="1" ht="172.5" customHeight="1" x14ac:dyDescent="0.25">
      <c r="B145" s="71" t="s">
        <v>534</v>
      </c>
      <c r="C145" s="53" t="s">
        <v>31</v>
      </c>
      <c r="D145" s="53" t="s">
        <v>32</v>
      </c>
      <c r="E145" s="53" t="s">
        <v>33</v>
      </c>
      <c r="F145" s="53" t="s">
        <v>34</v>
      </c>
      <c r="G145" s="53" t="s">
        <v>35</v>
      </c>
      <c r="H145" s="53" t="s">
        <v>591</v>
      </c>
      <c r="I145" s="53" t="s">
        <v>37</v>
      </c>
      <c r="J145" s="53" t="s">
        <v>39</v>
      </c>
      <c r="K145" s="53" t="s">
        <v>39</v>
      </c>
      <c r="L145" s="53" t="s">
        <v>39</v>
      </c>
      <c r="M145" s="53" t="s">
        <v>39</v>
      </c>
      <c r="N145" s="53" t="s">
        <v>41</v>
      </c>
      <c r="O145" s="53" t="s">
        <v>861</v>
      </c>
      <c r="P145" s="53" t="s">
        <v>871</v>
      </c>
      <c r="Q145" s="53" t="s">
        <v>872</v>
      </c>
      <c r="R145" s="53" t="s">
        <v>45</v>
      </c>
      <c r="S145" s="54" t="s">
        <v>45</v>
      </c>
      <c r="T145" s="11" t="s">
        <v>873</v>
      </c>
      <c r="U145" s="12">
        <v>0</v>
      </c>
      <c r="V145" s="16">
        <v>200</v>
      </c>
      <c r="W145" s="53" t="s">
        <v>597</v>
      </c>
      <c r="X145" s="53" t="s">
        <v>597</v>
      </c>
      <c r="Y145" s="53" t="s">
        <v>874</v>
      </c>
      <c r="Z145" s="64" t="s">
        <v>875</v>
      </c>
      <c r="AA145" s="14" t="s">
        <v>1219</v>
      </c>
      <c r="AB145" s="14" t="s">
        <v>1219</v>
      </c>
      <c r="AC145" s="136" t="s">
        <v>1261</v>
      </c>
      <c r="AD145" s="14" t="s">
        <v>1250</v>
      </c>
      <c r="AE145" s="137" t="s">
        <v>1219</v>
      </c>
    </row>
    <row r="146" spans="2:31" s="9" customFormat="1" ht="169.5" customHeight="1" x14ac:dyDescent="0.25">
      <c r="B146" s="71" t="s">
        <v>534</v>
      </c>
      <c r="C146" s="53" t="s">
        <v>31</v>
      </c>
      <c r="D146" s="53" t="s">
        <v>32</v>
      </c>
      <c r="E146" s="53" t="s">
        <v>33</v>
      </c>
      <c r="F146" s="53" t="s">
        <v>34</v>
      </c>
      <c r="G146" s="53" t="s">
        <v>35</v>
      </c>
      <c r="H146" s="53" t="s">
        <v>591</v>
      </c>
      <c r="I146" s="53" t="s">
        <v>37</v>
      </c>
      <c r="J146" s="53" t="s">
        <v>39</v>
      </c>
      <c r="K146" s="53" t="s">
        <v>39</v>
      </c>
      <c r="L146" s="53" t="s">
        <v>39</v>
      </c>
      <c r="M146" s="53" t="s">
        <v>39</v>
      </c>
      <c r="N146" s="53" t="s">
        <v>41</v>
      </c>
      <c r="O146" s="53" t="s">
        <v>861</v>
      </c>
      <c r="P146" s="53" t="s">
        <v>876</v>
      </c>
      <c r="Q146" s="53" t="s">
        <v>877</v>
      </c>
      <c r="R146" s="53" t="s">
        <v>45</v>
      </c>
      <c r="S146" s="54" t="s">
        <v>45</v>
      </c>
      <c r="T146" s="11" t="s">
        <v>878</v>
      </c>
      <c r="U146" s="12">
        <v>0</v>
      </c>
      <c r="V146" s="16">
        <v>300</v>
      </c>
      <c r="W146" s="53" t="s">
        <v>597</v>
      </c>
      <c r="X146" s="53" t="s">
        <v>597</v>
      </c>
      <c r="Y146" s="53" t="s">
        <v>879</v>
      </c>
      <c r="Z146" s="64" t="s">
        <v>860</v>
      </c>
      <c r="AA146" s="14" t="s">
        <v>39</v>
      </c>
      <c r="AB146" s="14" t="s">
        <v>39</v>
      </c>
      <c r="AC146" s="14" t="s">
        <v>880</v>
      </c>
      <c r="AD146" s="14" t="s">
        <v>881</v>
      </c>
      <c r="AE146" s="137" t="s">
        <v>1219</v>
      </c>
    </row>
    <row r="147" spans="2:31" s="9" customFormat="1" ht="369.75" x14ac:dyDescent="0.25">
      <c r="B147" s="71" t="s">
        <v>534</v>
      </c>
      <c r="C147" s="53" t="s">
        <v>31</v>
      </c>
      <c r="D147" s="53" t="s">
        <v>32</v>
      </c>
      <c r="E147" s="53" t="s">
        <v>33</v>
      </c>
      <c r="F147" s="53" t="s">
        <v>34</v>
      </c>
      <c r="G147" s="53" t="s">
        <v>35</v>
      </c>
      <c r="H147" s="53" t="s">
        <v>591</v>
      </c>
      <c r="I147" s="53" t="s">
        <v>37</v>
      </c>
      <c r="J147" s="53" t="s">
        <v>39</v>
      </c>
      <c r="K147" s="53" t="s">
        <v>39</v>
      </c>
      <c r="L147" s="53" t="s">
        <v>39</v>
      </c>
      <c r="M147" s="53" t="s">
        <v>39</v>
      </c>
      <c r="N147" s="53" t="s">
        <v>41</v>
      </c>
      <c r="O147" s="53" t="s">
        <v>861</v>
      </c>
      <c r="P147" s="53" t="s">
        <v>882</v>
      </c>
      <c r="Q147" s="53" t="s">
        <v>883</v>
      </c>
      <c r="R147" s="53" t="s">
        <v>45</v>
      </c>
      <c r="S147" s="54" t="s">
        <v>45</v>
      </c>
      <c r="T147" s="11" t="s">
        <v>884</v>
      </c>
      <c r="U147" s="12">
        <v>0</v>
      </c>
      <c r="V147" s="16">
        <v>1.2</v>
      </c>
      <c r="W147" s="59">
        <v>0</v>
      </c>
      <c r="X147" s="59">
        <v>0</v>
      </c>
      <c r="Y147" s="53" t="s">
        <v>885</v>
      </c>
      <c r="Z147" s="64" t="s">
        <v>886</v>
      </c>
      <c r="AA147" s="14">
        <v>0</v>
      </c>
      <c r="AB147" s="14">
        <v>0</v>
      </c>
      <c r="AC147" s="136" t="s">
        <v>887</v>
      </c>
      <c r="AD147" s="14" t="s">
        <v>888</v>
      </c>
      <c r="AE147" s="137" t="s">
        <v>1219</v>
      </c>
    </row>
    <row r="148" spans="2:31" s="9" customFormat="1" ht="409.5" x14ac:dyDescent="0.25">
      <c r="B148" s="71" t="s">
        <v>534</v>
      </c>
      <c r="C148" s="53" t="s">
        <v>31</v>
      </c>
      <c r="D148" s="53" t="s">
        <v>32</v>
      </c>
      <c r="E148" s="53" t="s">
        <v>33</v>
      </c>
      <c r="F148" s="53" t="s">
        <v>34</v>
      </c>
      <c r="G148" s="53" t="s">
        <v>35</v>
      </c>
      <c r="H148" s="53" t="s">
        <v>591</v>
      </c>
      <c r="I148" s="53" t="s">
        <v>37</v>
      </c>
      <c r="J148" s="53" t="s">
        <v>39</v>
      </c>
      <c r="K148" s="53" t="s">
        <v>39</v>
      </c>
      <c r="L148" s="53" t="s">
        <v>39</v>
      </c>
      <c r="M148" s="53" t="s">
        <v>39</v>
      </c>
      <c r="N148" s="53" t="s">
        <v>41</v>
      </c>
      <c r="O148" s="53" t="s">
        <v>861</v>
      </c>
      <c r="P148" s="53" t="s">
        <v>889</v>
      </c>
      <c r="Q148" s="53" t="s">
        <v>890</v>
      </c>
      <c r="R148" s="53" t="s">
        <v>45</v>
      </c>
      <c r="S148" s="54" t="s">
        <v>45</v>
      </c>
      <c r="T148" s="11" t="s">
        <v>891</v>
      </c>
      <c r="U148" s="12">
        <v>191</v>
      </c>
      <c r="V148" s="16">
        <v>100</v>
      </c>
      <c r="W148" s="53" t="s">
        <v>597</v>
      </c>
      <c r="X148" s="53" t="s">
        <v>597</v>
      </c>
      <c r="Y148" s="53" t="s">
        <v>892</v>
      </c>
      <c r="Z148" s="64" t="s">
        <v>854</v>
      </c>
      <c r="AA148" s="14">
        <v>109.56</v>
      </c>
      <c r="AB148" s="107">
        <v>1.0955999999999999</v>
      </c>
      <c r="AC148" s="136" t="s">
        <v>1262</v>
      </c>
      <c r="AD148" s="14" t="s">
        <v>1250</v>
      </c>
      <c r="AE148" s="146">
        <v>1.0955999999999999</v>
      </c>
    </row>
    <row r="149" spans="2:31" s="9" customFormat="1" ht="122.25" customHeight="1" x14ac:dyDescent="0.25">
      <c r="B149" s="71" t="s">
        <v>534</v>
      </c>
      <c r="C149" s="53" t="s">
        <v>31</v>
      </c>
      <c r="D149" s="53" t="s">
        <v>32</v>
      </c>
      <c r="E149" s="53" t="s">
        <v>33</v>
      </c>
      <c r="F149" s="53" t="s">
        <v>34</v>
      </c>
      <c r="G149" s="53" t="s">
        <v>35</v>
      </c>
      <c r="H149" s="53" t="s">
        <v>591</v>
      </c>
      <c r="I149" s="53" t="s">
        <v>37</v>
      </c>
      <c r="J149" s="53" t="s">
        <v>39</v>
      </c>
      <c r="K149" s="53" t="s">
        <v>39</v>
      </c>
      <c r="L149" s="53" t="s">
        <v>39</v>
      </c>
      <c r="M149" s="53" t="s">
        <v>39</v>
      </c>
      <c r="N149" s="53" t="s">
        <v>41</v>
      </c>
      <c r="O149" s="53" t="s">
        <v>861</v>
      </c>
      <c r="P149" s="53" t="s">
        <v>893</v>
      </c>
      <c r="Q149" s="53" t="s">
        <v>894</v>
      </c>
      <c r="R149" s="53" t="s">
        <v>45</v>
      </c>
      <c r="S149" s="54" t="s">
        <v>45</v>
      </c>
      <c r="T149" s="11" t="s">
        <v>895</v>
      </c>
      <c r="U149" s="12">
        <v>0</v>
      </c>
      <c r="V149" s="16">
        <v>30</v>
      </c>
      <c r="W149" s="53">
        <v>39.25</v>
      </c>
      <c r="X149" s="67">
        <v>1.3083</v>
      </c>
      <c r="Y149" s="75" t="s">
        <v>896</v>
      </c>
      <c r="Z149" s="64" t="s">
        <v>897</v>
      </c>
      <c r="AA149" s="14">
        <v>16.12</v>
      </c>
      <c r="AB149" s="14">
        <v>55.37</v>
      </c>
      <c r="AC149" s="14" t="s">
        <v>898</v>
      </c>
      <c r="AD149" s="14" t="s">
        <v>899</v>
      </c>
      <c r="AE149" s="140">
        <f>AVERAGE(55.37%,130.83%)</f>
        <v>0.93100000000000005</v>
      </c>
    </row>
    <row r="150" spans="2:31" s="9" customFormat="1" ht="346.5" customHeight="1" x14ac:dyDescent="0.25">
      <c r="B150" s="71" t="s">
        <v>534</v>
      </c>
      <c r="C150" s="53" t="s">
        <v>31</v>
      </c>
      <c r="D150" s="53" t="s">
        <v>32</v>
      </c>
      <c r="E150" s="53" t="s">
        <v>33</v>
      </c>
      <c r="F150" s="53" t="s">
        <v>34</v>
      </c>
      <c r="G150" s="53" t="s">
        <v>35</v>
      </c>
      <c r="H150" s="53" t="s">
        <v>591</v>
      </c>
      <c r="I150" s="53" t="s">
        <v>37</v>
      </c>
      <c r="J150" s="53" t="s">
        <v>39</v>
      </c>
      <c r="K150" s="53" t="s">
        <v>39</v>
      </c>
      <c r="L150" s="53" t="s">
        <v>39</v>
      </c>
      <c r="M150" s="53" t="s">
        <v>39</v>
      </c>
      <c r="N150" s="53" t="s">
        <v>41</v>
      </c>
      <c r="O150" s="53" t="s">
        <v>861</v>
      </c>
      <c r="P150" s="53" t="s">
        <v>900</v>
      </c>
      <c r="Q150" s="53" t="s">
        <v>901</v>
      </c>
      <c r="R150" s="53"/>
      <c r="S150" s="54" t="s">
        <v>45</v>
      </c>
      <c r="T150" s="11" t="s">
        <v>902</v>
      </c>
      <c r="U150" s="12">
        <v>200</v>
      </c>
      <c r="V150" s="16">
        <v>180</v>
      </c>
      <c r="W150" s="53" t="s">
        <v>597</v>
      </c>
      <c r="X150" s="53" t="s">
        <v>597</v>
      </c>
      <c r="Y150" s="53" t="s">
        <v>903</v>
      </c>
      <c r="Z150" s="64" t="s">
        <v>904</v>
      </c>
      <c r="AA150" s="108" t="s">
        <v>293</v>
      </c>
      <c r="AB150" s="14" t="s">
        <v>293</v>
      </c>
      <c r="AC150" s="14" t="s">
        <v>905</v>
      </c>
      <c r="AD150" s="14" t="s">
        <v>906</v>
      </c>
      <c r="AE150" s="137" t="s">
        <v>1219</v>
      </c>
    </row>
    <row r="151" spans="2:31" s="9" customFormat="1" ht="191.25" x14ac:dyDescent="0.25">
      <c r="B151" s="71" t="s">
        <v>534</v>
      </c>
      <c r="C151" s="53" t="s">
        <v>56</v>
      </c>
      <c r="D151" s="53" t="s">
        <v>57</v>
      </c>
      <c r="E151" s="53" t="s">
        <v>58</v>
      </c>
      <c r="F151" s="53" t="s">
        <v>39</v>
      </c>
      <c r="G151" s="53" t="s">
        <v>39</v>
      </c>
      <c r="H151" s="53" t="s">
        <v>36</v>
      </c>
      <c r="I151" s="53" t="s">
        <v>39</v>
      </c>
      <c r="J151" s="53" t="s">
        <v>39</v>
      </c>
      <c r="K151" s="53" t="s">
        <v>39</v>
      </c>
      <c r="L151" s="53" t="s">
        <v>198</v>
      </c>
      <c r="M151" s="53" t="s">
        <v>907</v>
      </c>
      <c r="N151" s="53" t="s">
        <v>72</v>
      </c>
      <c r="O151" s="53" t="s">
        <v>908</v>
      </c>
      <c r="P151" s="53" t="s">
        <v>909</v>
      </c>
      <c r="Q151" s="53" t="s">
        <v>910</v>
      </c>
      <c r="R151" s="53" t="s">
        <v>45</v>
      </c>
      <c r="S151" s="54" t="s">
        <v>45</v>
      </c>
      <c r="T151" s="11" t="s">
        <v>911</v>
      </c>
      <c r="U151" s="56" t="s">
        <v>47</v>
      </c>
      <c r="V151" s="34">
        <v>1</v>
      </c>
      <c r="W151" s="59">
        <v>0.83</v>
      </c>
      <c r="X151" s="59">
        <v>0.83</v>
      </c>
      <c r="Y151" s="53" t="s">
        <v>912</v>
      </c>
      <c r="Z151" s="64"/>
      <c r="AA151" s="106">
        <v>1</v>
      </c>
      <c r="AB151" s="106">
        <v>1</v>
      </c>
      <c r="AC151" s="14" t="s">
        <v>913</v>
      </c>
      <c r="AD151" s="14"/>
      <c r="AE151" s="140">
        <v>1</v>
      </c>
    </row>
    <row r="152" spans="2:31" s="9" customFormat="1" ht="191.25" x14ac:dyDescent="0.25">
      <c r="B152" s="71" t="s">
        <v>534</v>
      </c>
      <c r="C152" s="53" t="s">
        <v>56</v>
      </c>
      <c r="D152" s="53" t="s">
        <v>57</v>
      </c>
      <c r="E152" s="53" t="s">
        <v>58</v>
      </c>
      <c r="F152" s="53" t="s">
        <v>39</v>
      </c>
      <c r="G152" s="53" t="s">
        <v>39</v>
      </c>
      <c r="H152" s="53" t="s">
        <v>36</v>
      </c>
      <c r="I152" s="53" t="s">
        <v>39</v>
      </c>
      <c r="J152" s="53" t="s">
        <v>39</v>
      </c>
      <c r="K152" s="53" t="s">
        <v>39</v>
      </c>
      <c r="L152" s="53" t="s">
        <v>198</v>
      </c>
      <c r="M152" s="53" t="s">
        <v>907</v>
      </c>
      <c r="N152" s="53" t="s">
        <v>72</v>
      </c>
      <c r="O152" s="53" t="s">
        <v>908</v>
      </c>
      <c r="P152" s="53" t="s">
        <v>909</v>
      </c>
      <c r="Q152" s="53" t="s">
        <v>914</v>
      </c>
      <c r="R152" s="53" t="s">
        <v>45</v>
      </c>
      <c r="S152" s="54" t="s">
        <v>45</v>
      </c>
      <c r="T152" s="11" t="s">
        <v>915</v>
      </c>
      <c r="U152" s="12">
        <v>0</v>
      </c>
      <c r="V152" s="16">
        <v>1</v>
      </c>
      <c r="W152" s="53">
        <v>0.52</v>
      </c>
      <c r="X152" s="59">
        <f>W152</f>
        <v>0.52</v>
      </c>
      <c r="Y152" s="53" t="s">
        <v>916</v>
      </c>
      <c r="Z152" s="64"/>
      <c r="AA152" s="14">
        <v>1</v>
      </c>
      <c r="AB152" s="106">
        <v>1</v>
      </c>
      <c r="AC152" s="14" t="s">
        <v>917</v>
      </c>
      <c r="AD152" s="14" t="s">
        <v>918</v>
      </c>
      <c r="AE152" s="140">
        <v>1</v>
      </c>
    </row>
    <row r="153" spans="2:31" s="9" customFormat="1" ht="191.25" x14ac:dyDescent="0.25">
      <c r="B153" s="71" t="s">
        <v>534</v>
      </c>
      <c r="C153" s="53" t="s">
        <v>56</v>
      </c>
      <c r="D153" s="53" t="s">
        <v>57</v>
      </c>
      <c r="E153" s="53" t="s">
        <v>58</v>
      </c>
      <c r="F153" s="53" t="s">
        <v>39</v>
      </c>
      <c r="G153" s="53" t="s">
        <v>39</v>
      </c>
      <c r="H153" s="53" t="s">
        <v>36</v>
      </c>
      <c r="I153" s="53" t="s">
        <v>39</v>
      </c>
      <c r="J153" s="53" t="s">
        <v>39</v>
      </c>
      <c r="K153" s="53" t="s">
        <v>39</v>
      </c>
      <c r="L153" s="53" t="s">
        <v>186</v>
      </c>
      <c r="M153" s="53" t="s">
        <v>187</v>
      </c>
      <c r="N153" s="53" t="s">
        <v>72</v>
      </c>
      <c r="O153" s="53" t="s">
        <v>908</v>
      </c>
      <c r="P153" s="53" t="s">
        <v>919</v>
      </c>
      <c r="Q153" s="53" t="s">
        <v>920</v>
      </c>
      <c r="R153" s="53" t="s">
        <v>45</v>
      </c>
      <c r="S153" s="54" t="s">
        <v>45</v>
      </c>
      <c r="T153" s="11" t="s">
        <v>921</v>
      </c>
      <c r="U153" s="56" t="s">
        <v>47</v>
      </c>
      <c r="V153" s="34">
        <v>1</v>
      </c>
      <c r="W153" s="20">
        <v>1</v>
      </c>
      <c r="X153" s="20">
        <v>1</v>
      </c>
      <c r="Y153" s="53" t="s">
        <v>922</v>
      </c>
      <c r="Z153" s="64" t="s">
        <v>923</v>
      </c>
      <c r="AA153" s="106">
        <v>1</v>
      </c>
      <c r="AB153" s="106">
        <v>1</v>
      </c>
      <c r="AC153" s="14" t="s">
        <v>924</v>
      </c>
      <c r="AD153" s="14" t="s">
        <v>925</v>
      </c>
      <c r="AE153" s="140">
        <v>1</v>
      </c>
    </row>
    <row r="154" spans="2:31" s="9" customFormat="1" ht="194.25" customHeight="1" x14ac:dyDescent="0.25">
      <c r="B154" s="71" t="s">
        <v>534</v>
      </c>
      <c r="C154" s="53" t="s">
        <v>56</v>
      </c>
      <c r="D154" s="53" t="s">
        <v>57</v>
      </c>
      <c r="E154" s="53" t="s">
        <v>58</v>
      </c>
      <c r="F154" s="53" t="s">
        <v>39</v>
      </c>
      <c r="G154" s="53" t="s">
        <v>39</v>
      </c>
      <c r="H154" s="53" t="s">
        <v>36</v>
      </c>
      <c r="I154" s="53" t="s">
        <v>39</v>
      </c>
      <c r="J154" s="53" t="s">
        <v>39</v>
      </c>
      <c r="K154" s="53" t="s">
        <v>39</v>
      </c>
      <c r="L154" s="53" t="s">
        <v>93</v>
      </c>
      <c r="M154" s="53" t="s">
        <v>94</v>
      </c>
      <c r="N154" s="53" t="s">
        <v>72</v>
      </c>
      <c r="O154" s="53" t="s">
        <v>908</v>
      </c>
      <c r="P154" s="53" t="s">
        <v>919</v>
      </c>
      <c r="Q154" s="53" t="s">
        <v>926</v>
      </c>
      <c r="R154" s="53"/>
      <c r="S154" s="54" t="s">
        <v>45</v>
      </c>
      <c r="T154" s="11" t="s">
        <v>539</v>
      </c>
      <c r="U154" s="11" t="s">
        <v>927</v>
      </c>
      <c r="V154" s="16">
        <v>1</v>
      </c>
      <c r="W154" s="53">
        <v>0.5</v>
      </c>
      <c r="X154" s="59">
        <v>0.5</v>
      </c>
      <c r="Y154" s="53" t="s">
        <v>928</v>
      </c>
      <c r="Z154" s="64"/>
      <c r="AA154" s="14">
        <v>0.5</v>
      </c>
      <c r="AB154" s="106">
        <v>0.5</v>
      </c>
      <c r="AC154" s="14" t="s">
        <v>929</v>
      </c>
      <c r="AD154" s="14" t="s">
        <v>930</v>
      </c>
      <c r="AE154" s="140">
        <f>AB154+X154</f>
        <v>1</v>
      </c>
    </row>
    <row r="155" spans="2:31" s="9" customFormat="1" ht="177" customHeight="1" x14ac:dyDescent="0.25">
      <c r="B155" s="71" t="s">
        <v>534</v>
      </c>
      <c r="C155" s="53" t="s">
        <v>56</v>
      </c>
      <c r="D155" s="53" t="s">
        <v>57</v>
      </c>
      <c r="E155" s="53" t="s">
        <v>58</v>
      </c>
      <c r="F155" s="53" t="s">
        <v>39</v>
      </c>
      <c r="G155" s="53" t="s">
        <v>39</v>
      </c>
      <c r="H155" s="53" t="s">
        <v>36</v>
      </c>
      <c r="I155" s="53" t="s">
        <v>39</v>
      </c>
      <c r="J155" s="53" t="s">
        <v>39</v>
      </c>
      <c r="K155" s="53" t="s">
        <v>39</v>
      </c>
      <c r="L155" s="53" t="s">
        <v>93</v>
      </c>
      <c r="M155" s="53" t="s">
        <v>94</v>
      </c>
      <c r="N155" s="53" t="s">
        <v>72</v>
      </c>
      <c r="O155" s="53" t="s">
        <v>908</v>
      </c>
      <c r="P155" s="53" t="s">
        <v>919</v>
      </c>
      <c r="Q155" s="53" t="s">
        <v>931</v>
      </c>
      <c r="R155" s="53"/>
      <c r="S155" s="54" t="s">
        <v>45</v>
      </c>
      <c r="T155" s="11" t="s">
        <v>932</v>
      </c>
      <c r="U155" s="56" t="s">
        <v>47</v>
      </c>
      <c r="V155" s="18">
        <v>0.2</v>
      </c>
      <c r="W155" s="59">
        <v>0.1</v>
      </c>
      <c r="X155" s="59">
        <f>W155/V155</f>
        <v>0.5</v>
      </c>
      <c r="Y155" s="53" t="s">
        <v>933</v>
      </c>
      <c r="Z155" s="64" t="s">
        <v>934</v>
      </c>
      <c r="AA155" s="106">
        <v>0.1</v>
      </c>
      <c r="AB155" s="106">
        <v>0.5</v>
      </c>
      <c r="AC155" s="106" t="s">
        <v>935</v>
      </c>
      <c r="AD155" s="14" t="s">
        <v>936</v>
      </c>
      <c r="AE155" s="140">
        <f>AB155+X155</f>
        <v>1</v>
      </c>
    </row>
    <row r="156" spans="2:31" s="9" customFormat="1" ht="288.75" customHeight="1" x14ac:dyDescent="0.25">
      <c r="B156" s="52" t="s">
        <v>937</v>
      </c>
      <c r="C156" s="53" t="s">
        <v>56</v>
      </c>
      <c r="D156" s="53" t="s">
        <v>57</v>
      </c>
      <c r="E156" s="53" t="s">
        <v>58</v>
      </c>
      <c r="F156" s="53" t="s">
        <v>197</v>
      </c>
      <c r="G156" s="53" t="s">
        <v>145</v>
      </c>
      <c r="H156" s="53" t="s">
        <v>36</v>
      </c>
      <c r="I156" s="53" t="s">
        <v>231</v>
      </c>
      <c r="J156" s="53" t="s">
        <v>938</v>
      </c>
      <c r="K156" s="53" t="s">
        <v>939</v>
      </c>
      <c r="L156" s="53" t="s">
        <v>93</v>
      </c>
      <c r="M156" s="53" t="s">
        <v>94</v>
      </c>
      <c r="N156" s="53" t="s">
        <v>72</v>
      </c>
      <c r="O156" s="53" t="s">
        <v>940</v>
      </c>
      <c r="P156" s="53" t="s">
        <v>941</v>
      </c>
      <c r="Q156" s="54" t="s">
        <v>942</v>
      </c>
      <c r="R156" s="54"/>
      <c r="S156" s="54" t="s">
        <v>45</v>
      </c>
      <c r="T156" s="11" t="s">
        <v>943</v>
      </c>
      <c r="U156" s="11" t="s">
        <v>944</v>
      </c>
      <c r="V156" s="16">
        <v>70.5</v>
      </c>
      <c r="W156" s="53" t="s">
        <v>39</v>
      </c>
      <c r="X156" s="53" t="s">
        <v>39</v>
      </c>
      <c r="Y156" s="53" t="s">
        <v>39</v>
      </c>
      <c r="Z156" s="64" t="s">
        <v>39</v>
      </c>
      <c r="AA156" s="14">
        <v>75.5</v>
      </c>
      <c r="AB156" s="106">
        <v>1</v>
      </c>
      <c r="AC156" s="14" t="s">
        <v>945</v>
      </c>
      <c r="AD156" s="14" t="s">
        <v>946</v>
      </c>
    </row>
    <row r="157" spans="2:31" s="9" customFormat="1" ht="192" customHeight="1" x14ac:dyDescent="0.25">
      <c r="B157" s="71" t="s">
        <v>937</v>
      </c>
      <c r="C157" s="53" t="s">
        <v>31</v>
      </c>
      <c r="D157" s="53" t="s">
        <v>32</v>
      </c>
      <c r="E157" s="53" t="s">
        <v>33</v>
      </c>
      <c r="F157" s="53" t="s">
        <v>34</v>
      </c>
      <c r="G157" s="53" t="s">
        <v>35</v>
      </c>
      <c r="H157" s="53" t="s">
        <v>36</v>
      </c>
      <c r="I157" s="53" t="s">
        <v>37</v>
      </c>
      <c r="J157" s="53" t="s">
        <v>39</v>
      </c>
      <c r="K157" s="53" t="s">
        <v>939</v>
      </c>
      <c r="L157" s="53" t="s">
        <v>40</v>
      </c>
      <c r="M157" s="53" t="s">
        <v>232</v>
      </c>
      <c r="N157" s="53" t="s">
        <v>41</v>
      </c>
      <c r="O157" s="53" t="s">
        <v>947</v>
      </c>
      <c r="P157" s="53" t="s">
        <v>948</v>
      </c>
      <c r="Q157" s="53" t="s">
        <v>949</v>
      </c>
      <c r="R157" s="53"/>
      <c r="S157" s="53" t="s">
        <v>45</v>
      </c>
      <c r="T157" s="11" t="s">
        <v>950</v>
      </c>
      <c r="U157" s="11">
        <v>0.97</v>
      </c>
      <c r="V157" s="34">
        <v>0.97</v>
      </c>
      <c r="W157" s="53" t="s">
        <v>39</v>
      </c>
      <c r="X157" s="53" t="s">
        <v>39</v>
      </c>
      <c r="Y157" s="53" t="s">
        <v>39</v>
      </c>
      <c r="Z157" s="64" t="s">
        <v>39</v>
      </c>
      <c r="AA157" s="14">
        <f>45267.7/47746.3</f>
        <v>0.94808812410595156</v>
      </c>
      <c r="AB157" s="14">
        <f>94.8/97</f>
        <v>0.97731958762886595</v>
      </c>
      <c r="AC157" s="14" t="s">
        <v>951</v>
      </c>
      <c r="AD157" s="14" t="s">
        <v>952</v>
      </c>
    </row>
    <row r="158" spans="2:31" s="9" customFormat="1" ht="232.5" customHeight="1" x14ac:dyDescent="0.25">
      <c r="B158" s="71" t="s">
        <v>937</v>
      </c>
      <c r="C158" s="53" t="s">
        <v>31</v>
      </c>
      <c r="D158" s="53" t="s">
        <v>32</v>
      </c>
      <c r="E158" s="53" t="s">
        <v>138</v>
      </c>
      <c r="F158" s="53" t="s">
        <v>197</v>
      </c>
      <c r="G158" s="53" t="s">
        <v>145</v>
      </c>
      <c r="H158" s="53" t="s">
        <v>591</v>
      </c>
      <c r="I158" s="53" t="s">
        <v>37</v>
      </c>
      <c r="J158" s="53" t="s">
        <v>39</v>
      </c>
      <c r="K158" s="53" t="s">
        <v>939</v>
      </c>
      <c r="L158" s="53" t="s">
        <v>93</v>
      </c>
      <c r="M158" s="53" t="s">
        <v>94</v>
      </c>
      <c r="N158" s="53" t="s">
        <v>140</v>
      </c>
      <c r="O158" s="53" t="s">
        <v>940</v>
      </c>
      <c r="P158" s="53" t="s">
        <v>953</v>
      </c>
      <c r="Q158" s="53" t="s">
        <v>954</v>
      </c>
      <c r="R158" s="54" t="s">
        <v>45</v>
      </c>
      <c r="S158" s="54" t="s">
        <v>45</v>
      </c>
      <c r="T158" s="11" t="s">
        <v>955</v>
      </c>
      <c r="U158" s="11" t="s">
        <v>956</v>
      </c>
      <c r="V158" s="16" t="s">
        <v>957</v>
      </c>
      <c r="W158" s="53">
        <v>0</v>
      </c>
      <c r="X158" s="53">
        <v>0</v>
      </c>
      <c r="Y158" s="53" t="s">
        <v>958</v>
      </c>
      <c r="Z158" s="64" t="s">
        <v>959</v>
      </c>
      <c r="AA158" s="14">
        <v>0</v>
      </c>
      <c r="AB158" s="106">
        <v>0</v>
      </c>
      <c r="AC158" s="14" t="s">
        <v>960</v>
      </c>
      <c r="AD158" s="14" t="s">
        <v>961</v>
      </c>
    </row>
    <row r="159" spans="2:31" s="9" customFormat="1" ht="257.25" customHeight="1" x14ac:dyDescent="0.25">
      <c r="B159" s="71" t="s">
        <v>937</v>
      </c>
      <c r="C159" s="53" t="s">
        <v>31</v>
      </c>
      <c r="D159" s="53" t="s">
        <v>32</v>
      </c>
      <c r="E159" s="53" t="s">
        <v>138</v>
      </c>
      <c r="F159" s="53" t="s">
        <v>197</v>
      </c>
      <c r="G159" s="53" t="s">
        <v>145</v>
      </c>
      <c r="H159" s="53" t="s">
        <v>36</v>
      </c>
      <c r="I159" s="53" t="s">
        <v>37</v>
      </c>
      <c r="J159" s="53" t="s">
        <v>39</v>
      </c>
      <c r="K159" s="53" t="s">
        <v>939</v>
      </c>
      <c r="L159" s="53" t="s">
        <v>40</v>
      </c>
      <c r="M159" s="53" t="s">
        <v>132</v>
      </c>
      <c r="N159" s="53" t="s">
        <v>140</v>
      </c>
      <c r="O159" s="53" t="s">
        <v>940</v>
      </c>
      <c r="P159" s="53" t="s">
        <v>962</v>
      </c>
      <c r="Q159" s="53" t="s">
        <v>963</v>
      </c>
      <c r="R159" s="54" t="s">
        <v>45</v>
      </c>
      <c r="S159" s="54" t="s">
        <v>45</v>
      </c>
      <c r="T159" s="11" t="s">
        <v>964</v>
      </c>
      <c r="U159" s="11" t="s">
        <v>965</v>
      </c>
      <c r="V159" s="16" t="s">
        <v>966</v>
      </c>
      <c r="W159" s="53">
        <v>1.6</v>
      </c>
      <c r="X159" s="59">
        <v>1</v>
      </c>
      <c r="Y159" s="53" t="s">
        <v>967</v>
      </c>
      <c r="Z159" s="64" t="s">
        <v>968</v>
      </c>
      <c r="AA159" s="14">
        <v>1.4</v>
      </c>
      <c r="AB159" s="106">
        <v>1</v>
      </c>
      <c r="AC159" s="14" t="s">
        <v>969</v>
      </c>
      <c r="AD159" s="14" t="s">
        <v>968</v>
      </c>
    </row>
    <row r="160" spans="2:31" s="9" customFormat="1" ht="221.25" customHeight="1" x14ac:dyDescent="0.25">
      <c r="B160" s="71" t="s">
        <v>937</v>
      </c>
      <c r="C160" s="53" t="s">
        <v>31</v>
      </c>
      <c r="D160" s="53" t="s">
        <v>32</v>
      </c>
      <c r="E160" s="53" t="s">
        <v>138</v>
      </c>
      <c r="F160" s="53" t="s">
        <v>197</v>
      </c>
      <c r="G160" s="53" t="s">
        <v>145</v>
      </c>
      <c r="H160" s="53" t="s">
        <v>36</v>
      </c>
      <c r="I160" s="53" t="s">
        <v>37</v>
      </c>
      <c r="J160" s="53" t="s">
        <v>39</v>
      </c>
      <c r="K160" s="53" t="s">
        <v>939</v>
      </c>
      <c r="L160" s="53" t="s">
        <v>40</v>
      </c>
      <c r="M160" s="53" t="s">
        <v>132</v>
      </c>
      <c r="N160" s="53" t="s">
        <v>140</v>
      </c>
      <c r="O160" s="53" t="s">
        <v>940</v>
      </c>
      <c r="P160" s="53" t="s">
        <v>962</v>
      </c>
      <c r="Q160" s="53" t="s">
        <v>970</v>
      </c>
      <c r="R160" s="54" t="s">
        <v>45</v>
      </c>
      <c r="S160" s="54" t="s">
        <v>45</v>
      </c>
      <c r="T160" s="11" t="s">
        <v>971</v>
      </c>
      <c r="U160" s="11" t="s">
        <v>972</v>
      </c>
      <c r="V160" s="16" t="s">
        <v>966</v>
      </c>
      <c r="W160" s="53">
        <v>1.8</v>
      </c>
      <c r="X160" s="59">
        <v>1</v>
      </c>
      <c r="Y160" s="53" t="s">
        <v>973</v>
      </c>
      <c r="Z160" s="64" t="s">
        <v>974</v>
      </c>
      <c r="AA160" s="14">
        <v>3.6</v>
      </c>
      <c r="AB160" s="106">
        <v>1</v>
      </c>
      <c r="AC160" s="14" t="s">
        <v>975</v>
      </c>
      <c r="AD160" s="14" t="s">
        <v>974</v>
      </c>
    </row>
    <row r="161" spans="2:30" s="9" customFormat="1" ht="256.5" customHeight="1" x14ac:dyDescent="0.25">
      <c r="B161" s="71" t="s">
        <v>937</v>
      </c>
      <c r="C161" s="53" t="s">
        <v>31</v>
      </c>
      <c r="D161" s="53" t="s">
        <v>32</v>
      </c>
      <c r="E161" s="53" t="s">
        <v>138</v>
      </c>
      <c r="F161" s="53" t="s">
        <v>197</v>
      </c>
      <c r="G161" s="53" t="s">
        <v>145</v>
      </c>
      <c r="H161" s="53" t="s">
        <v>36</v>
      </c>
      <c r="I161" s="53" t="s">
        <v>37</v>
      </c>
      <c r="J161" s="53" t="s">
        <v>38</v>
      </c>
      <c r="K161" s="53" t="s">
        <v>939</v>
      </c>
      <c r="L161" s="53" t="s">
        <v>40</v>
      </c>
      <c r="M161" s="53" t="s">
        <v>132</v>
      </c>
      <c r="N161" s="53" t="s">
        <v>140</v>
      </c>
      <c r="O161" s="53" t="s">
        <v>940</v>
      </c>
      <c r="P161" s="53" t="s">
        <v>962</v>
      </c>
      <c r="Q161" s="53" t="s">
        <v>976</v>
      </c>
      <c r="R161" s="54" t="s">
        <v>45</v>
      </c>
      <c r="S161" s="54" t="s">
        <v>45</v>
      </c>
      <c r="T161" s="11" t="s">
        <v>977</v>
      </c>
      <c r="U161" s="12">
        <v>22.9</v>
      </c>
      <c r="V161" s="16" t="s">
        <v>978</v>
      </c>
      <c r="W161" s="53">
        <v>21.9</v>
      </c>
      <c r="X161" s="59">
        <v>1</v>
      </c>
      <c r="Y161" s="53" t="s">
        <v>979</v>
      </c>
      <c r="Z161" s="64" t="s">
        <v>980</v>
      </c>
      <c r="AA161" s="14">
        <v>18.5</v>
      </c>
      <c r="AB161" s="106">
        <v>1</v>
      </c>
      <c r="AC161" s="14" t="s">
        <v>981</v>
      </c>
      <c r="AD161" s="14" t="s">
        <v>982</v>
      </c>
    </row>
    <row r="162" spans="2:30" s="9" customFormat="1" ht="264" customHeight="1" x14ac:dyDescent="0.25">
      <c r="B162" s="71" t="s">
        <v>937</v>
      </c>
      <c r="C162" s="53" t="s">
        <v>31</v>
      </c>
      <c r="D162" s="53" t="s">
        <v>32</v>
      </c>
      <c r="E162" s="53" t="s">
        <v>138</v>
      </c>
      <c r="F162" s="53" t="s">
        <v>197</v>
      </c>
      <c r="G162" s="53" t="s">
        <v>145</v>
      </c>
      <c r="H162" s="53" t="s">
        <v>36</v>
      </c>
      <c r="I162" s="53" t="s">
        <v>37</v>
      </c>
      <c r="J162" s="53" t="s">
        <v>38</v>
      </c>
      <c r="K162" s="53" t="s">
        <v>939</v>
      </c>
      <c r="L162" s="53" t="s">
        <v>40</v>
      </c>
      <c r="M162" s="53" t="s">
        <v>132</v>
      </c>
      <c r="N162" s="53" t="s">
        <v>140</v>
      </c>
      <c r="O162" s="53" t="s">
        <v>940</v>
      </c>
      <c r="P162" s="53" t="s">
        <v>983</v>
      </c>
      <c r="Q162" s="53" t="s">
        <v>984</v>
      </c>
      <c r="R162" s="54" t="s">
        <v>45</v>
      </c>
      <c r="S162" s="54" t="s">
        <v>45</v>
      </c>
      <c r="T162" s="11" t="s">
        <v>985</v>
      </c>
      <c r="U162" s="11" t="s">
        <v>986</v>
      </c>
      <c r="V162" s="16" t="s">
        <v>987</v>
      </c>
      <c r="W162" s="76">
        <v>0.98</v>
      </c>
      <c r="X162" s="44">
        <v>1</v>
      </c>
      <c r="Y162" s="20" t="s">
        <v>988</v>
      </c>
      <c r="Z162" s="18" t="s">
        <v>989</v>
      </c>
      <c r="AA162" s="106">
        <v>0.98</v>
      </c>
      <c r="AB162" s="106">
        <v>1</v>
      </c>
      <c r="AC162" s="14" t="s">
        <v>990</v>
      </c>
      <c r="AD162" s="14" t="s">
        <v>991</v>
      </c>
    </row>
    <row r="163" spans="2:30" s="9" customFormat="1" ht="171.75" customHeight="1" x14ac:dyDescent="0.25">
      <c r="B163" s="71" t="s">
        <v>937</v>
      </c>
      <c r="C163" s="53" t="s">
        <v>31</v>
      </c>
      <c r="D163" s="53" t="s">
        <v>32</v>
      </c>
      <c r="E163" s="53" t="s">
        <v>119</v>
      </c>
      <c r="F163" s="53" t="s">
        <v>120</v>
      </c>
      <c r="G163" s="53" t="s">
        <v>121</v>
      </c>
      <c r="H163" s="53" t="s">
        <v>36</v>
      </c>
      <c r="I163" s="53" t="s">
        <v>37</v>
      </c>
      <c r="J163" s="53" t="s">
        <v>992</v>
      </c>
      <c r="K163" s="53" t="s">
        <v>939</v>
      </c>
      <c r="L163" s="53" t="s">
        <v>122</v>
      </c>
      <c r="M163" s="53" t="s">
        <v>122</v>
      </c>
      <c r="N163" s="53" t="s">
        <v>123</v>
      </c>
      <c r="O163" s="53" t="s">
        <v>993</v>
      </c>
      <c r="P163" s="53" t="s">
        <v>994</v>
      </c>
      <c r="Q163" s="53" t="s">
        <v>995</v>
      </c>
      <c r="R163" s="54" t="s">
        <v>45</v>
      </c>
      <c r="S163" s="54" t="s">
        <v>45</v>
      </c>
      <c r="T163" s="11" t="s">
        <v>996</v>
      </c>
      <c r="U163" s="11" t="s">
        <v>997</v>
      </c>
      <c r="V163" s="34">
        <v>0.33</v>
      </c>
      <c r="W163" s="20">
        <v>0.22</v>
      </c>
      <c r="X163" s="59">
        <v>0.67</v>
      </c>
      <c r="Y163" s="77" t="s">
        <v>998</v>
      </c>
      <c r="Z163" s="78" t="s">
        <v>999</v>
      </c>
      <c r="AA163" s="107">
        <f>(83%*33%)</f>
        <v>0.27389999999999998</v>
      </c>
      <c r="AB163" s="106">
        <v>0.83</v>
      </c>
      <c r="AC163" s="14" t="s">
        <v>1000</v>
      </c>
      <c r="AD163" s="14" t="s">
        <v>1001</v>
      </c>
    </row>
    <row r="164" spans="2:30" s="9" customFormat="1" ht="102" x14ac:dyDescent="0.25">
      <c r="B164" s="71" t="s">
        <v>937</v>
      </c>
      <c r="C164" s="53" t="s">
        <v>31</v>
      </c>
      <c r="D164" s="53" t="s">
        <v>32</v>
      </c>
      <c r="E164" s="53" t="s">
        <v>119</v>
      </c>
      <c r="F164" s="53" t="s">
        <v>120</v>
      </c>
      <c r="G164" s="53" t="s">
        <v>121</v>
      </c>
      <c r="H164" s="53" t="s">
        <v>36</v>
      </c>
      <c r="I164" s="53" t="s">
        <v>37</v>
      </c>
      <c r="J164" s="53" t="s">
        <v>39</v>
      </c>
      <c r="K164" s="53" t="s">
        <v>939</v>
      </c>
      <c r="L164" s="53" t="s">
        <v>122</v>
      </c>
      <c r="M164" s="53" t="s">
        <v>122</v>
      </c>
      <c r="N164" s="53" t="s">
        <v>123</v>
      </c>
      <c r="O164" s="53" t="s">
        <v>1002</v>
      </c>
      <c r="P164" s="53" t="s">
        <v>994</v>
      </c>
      <c r="Q164" s="53" t="s">
        <v>1003</v>
      </c>
      <c r="R164" s="53"/>
      <c r="S164" s="54" t="s">
        <v>45</v>
      </c>
      <c r="T164" s="11" t="s">
        <v>1004</v>
      </c>
      <c r="U164" s="11" t="s">
        <v>1005</v>
      </c>
      <c r="V164" s="16">
        <v>1</v>
      </c>
      <c r="W164" s="53" t="s">
        <v>39</v>
      </c>
      <c r="X164" s="53" t="s">
        <v>39</v>
      </c>
      <c r="Y164" s="53" t="s">
        <v>39</v>
      </c>
      <c r="Z164" s="64" t="s">
        <v>39</v>
      </c>
      <c r="AA164" s="14">
        <f xml:space="preserve"> 79/10</f>
        <v>7.9</v>
      </c>
      <c r="AB164" s="106">
        <v>1</v>
      </c>
      <c r="AC164" s="14" t="s">
        <v>1006</v>
      </c>
      <c r="AD164" s="14" t="s">
        <v>1007</v>
      </c>
    </row>
    <row r="165" spans="2:30" s="9" customFormat="1" ht="224.25" customHeight="1" x14ac:dyDescent="0.25">
      <c r="B165" s="71" t="s">
        <v>937</v>
      </c>
      <c r="C165" s="53" t="s">
        <v>31</v>
      </c>
      <c r="D165" s="53" t="s">
        <v>32</v>
      </c>
      <c r="E165" s="53" t="s">
        <v>119</v>
      </c>
      <c r="F165" s="53" t="s">
        <v>120</v>
      </c>
      <c r="G165" s="53" t="s">
        <v>121</v>
      </c>
      <c r="H165" s="53" t="s">
        <v>36</v>
      </c>
      <c r="I165" s="53" t="s">
        <v>37</v>
      </c>
      <c r="J165" s="53" t="s">
        <v>39</v>
      </c>
      <c r="K165" s="53"/>
      <c r="L165" s="53" t="s">
        <v>40</v>
      </c>
      <c r="M165" s="53" t="s">
        <v>139</v>
      </c>
      <c r="N165" s="53" t="s">
        <v>72</v>
      </c>
      <c r="O165" s="53" t="s">
        <v>940</v>
      </c>
      <c r="P165" s="53" t="s">
        <v>962</v>
      </c>
      <c r="Q165" s="53" t="s">
        <v>1008</v>
      </c>
      <c r="R165" s="53"/>
      <c r="S165" s="54" t="s">
        <v>45</v>
      </c>
      <c r="T165" s="11" t="s">
        <v>1009</v>
      </c>
      <c r="U165" s="45">
        <v>0</v>
      </c>
      <c r="V165" s="16">
        <v>1</v>
      </c>
      <c r="W165" s="53" t="s">
        <v>39</v>
      </c>
      <c r="X165" s="53" t="s">
        <v>39</v>
      </c>
      <c r="Y165" s="53" t="s">
        <v>39</v>
      </c>
      <c r="Z165" s="64" t="s">
        <v>39</v>
      </c>
      <c r="AA165" s="14">
        <v>1</v>
      </c>
      <c r="AB165" s="106">
        <v>1</v>
      </c>
      <c r="AC165" s="14" t="s">
        <v>1010</v>
      </c>
      <c r="AD165" s="14" t="s">
        <v>293</v>
      </c>
    </row>
    <row r="166" spans="2:30" s="9" customFormat="1" ht="107.25" customHeight="1" x14ac:dyDescent="0.2">
      <c r="B166" s="52" t="s">
        <v>1011</v>
      </c>
      <c r="C166" s="53" t="s">
        <v>31</v>
      </c>
      <c r="D166" s="53" t="s">
        <v>32</v>
      </c>
      <c r="E166" s="53" t="s">
        <v>119</v>
      </c>
      <c r="F166" s="53" t="s">
        <v>120</v>
      </c>
      <c r="G166" s="53" t="s">
        <v>121</v>
      </c>
      <c r="H166" s="53" t="s">
        <v>36</v>
      </c>
      <c r="I166" s="53" t="s">
        <v>37</v>
      </c>
      <c r="J166" s="53" t="s">
        <v>1012</v>
      </c>
      <c r="K166" s="53" t="s">
        <v>1013</v>
      </c>
      <c r="L166" s="53" t="s">
        <v>40</v>
      </c>
      <c r="M166" s="53" t="s">
        <v>94</v>
      </c>
      <c r="N166" s="53" t="s">
        <v>123</v>
      </c>
      <c r="O166" s="56" t="s">
        <v>1014</v>
      </c>
      <c r="P166" s="56" t="s">
        <v>1014</v>
      </c>
      <c r="Q166" s="56" t="s">
        <v>1015</v>
      </c>
      <c r="R166" s="54" t="s">
        <v>45</v>
      </c>
      <c r="S166" s="56" t="s">
        <v>45</v>
      </c>
      <c r="T166" s="56" t="s">
        <v>1016</v>
      </c>
      <c r="U166" s="56">
        <v>30</v>
      </c>
      <c r="V166" s="64">
        <v>70</v>
      </c>
      <c r="W166" s="79">
        <v>0.35</v>
      </c>
      <c r="X166" s="80">
        <v>0.5</v>
      </c>
      <c r="Y166" s="81" t="s">
        <v>1017</v>
      </c>
      <c r="Z166" s="82" t="s">
        <v>1018</v>
      </c>
      <c r="AA166" s="119">
        <v>68</v>
      </c>
      <c r="AB166" s="120">
        <v>0.97</v>
      </c>
      <c r="AC166" s="121" t="s">
        <v>1019</v>
      </c>
      <c r="AD166" s="14"/>
    </row>
    <row r="167" spans="2:30" s="9" customFormat="1" ht="102" customHeight="1" x14ac:dyDescent="0.2">
      <c r="B167" s="52" t="s">
        <v>1011</v>
      </c>
      <c r="C167" s="53" t="s">
        <v>31</v>
      </c>
      <c r="D167" s="53" t="s">
        <v>32</v>
      </c>
      <c r="E167" s="53" t="s">
        <v>138</v>
      </c>
      <c r="F167" s="53" t="s">
        <v>120</v>
      </c>
      <c r="G167" s="53" t="s">
        <v>121</v>
      </c>
      <c r="H167" s="53" t="s">
        <v>36</v>
      </c>
      <c r="I167" s="53" t="s">
        <v>37</v>
      </c>
      <c r="J167" s="53" t="s">
        <v>1012</v>
      </c>
      <c r="K167" s="53" t="s">
        <v>1013</v>
      </c>
      <c r="L167" s="53" t="s">
        <v>40</v>
      </c>
      <c r="M167" s="53" t="s">
        <v>94</v>
      </c>
      <c r="N167" s="53" t="s">
        <v>140</v>
      </c>
      <c r="O167" s="56" t="s">
        <v>1014</v>
      </c>
      <c r="P167" s="56" t="s">
        <v>1014</v>
      </c>
      <c r="Q167" s="56" t="s">
        <v>1020</v>
      </c>
      <c r="R167" s="54" t="s">
        <v>45</v>
      </c>
      <c r="S167" s="56" t="s">
        <v>45</v>
      </c>
      <c r="T167" s="56" t="s">
        <v>1016</v>
      </c>
      <c r="U167" s="56">
        <v>0</v>
      </c>
      <c r="V167" s="64">
        <v>70</v>
      </c>
      <c r="W167" s="81">
        <v>70</v>
      </c>
      <c r="X167" s="80">
        <v>1</v>
      </c>
      <c r="Y167" s="81" t="s">
        <v>1021</v>
      </c>
      <c r="Z167" s="82"/>
      <c r="AA167" s="122">
        <v>70</v>
      </c>
      <c r="AB167" s="123">
        <v>1</v>
      </c>
      <c r="AC167" s="121" t="s">
        <v>1022</v>
      </c>
      <c r="AD167" s="14"/>
    </row>
    <row r="168" spans="2:30" s="9" customFormat="1" ht="225.75" customHeight="1" x14ac:dyDescent="0.2">
      <c r="B168" s="52" t="s">
        <v>1011</v>
      </c>
      <c r="C168" s="53" t="s">
        <v>56</v>
      </c>
      <c r="D168" s="53" t="s">
        <v>57</v>
      </c>
      <c r="E168" s="53" t="s">
        <v>58</v>
      </c>
      <c r="F168" s="53" t="s">
        <v>34</v>
      </c>
      <c r="G168" s="53" t="s">
        <v>35</v>
      </c>
      <c r="H168" s="53" t="s">
        <v>36</v>
      </c>
      <c r="I168" s="53" t="s">
        <v>37</v>
      </c>
      <c r="J168" s="53" t="s">
        <v>39</v>
      </c>
      <c r="K168" s="53" t="s">
        <v>1013</v>
      </c>
      <c r="L168" s="53" t="s">
        <v>93</v>
      </c>
      <c r="M168" s="53" t="s">
        <v>907</v>
      </c>
      <c r="N168" s="53" t="s">
        <v>72</v>
      </c>
      <c r="O168" s="56" t="s">
        <v>1023</v>
      </c>
      <c r="P168" s="56" t="s">
        <v>1024</v>
      </c>
      <c r="Q168" s="56" t="s">
        <v>1025</v>
      </c>
      <c r="R168" s="54" t="s">
        <v>45</v>
      </c>
      <c r="S168" s="56" t="s">
        <v>45</v>
      </c>
      <c r="T168" s="56" t="s">
        <v>1016</v>
      </c>
      <c r="U168" s="56">
        <v>100</v>
      </c>
      <c r="V168" s="64">
        <v>100</v>
      </c>
      <c r="W168" s="81">
        <v>100</v>
      </c>
      <c r="X168" s="80">
        <v>1</v>
      </c>
      <c r="Y168" s="81" t="s">
        <v>1026</v>
      </c>
      <c r="Z168" s="82"/>
      <c r="AA168" s="122">
        <v>100</v>
      </c>
      <c r="AB168" s="123">
        <v>1</v>
      </c>
      <c r="AC168" s="121" t="s">
        <v>1026</v>
      </c>
      <c r="AD168" s="14"/>
    </row>
    <row r="169" spans="2:30" s="9" customFormat="1" ht="114.75" customHeight="1" x14ac:dyDescent="0.2">
      <c r="B169" s="52" t="s">
        <v>1011</v>
      </c>
      <c r="C169" s="53" t="s">
        <v>31</v>
      </c>
      <c r="D169" s="53" t="s">
        <v>32</v>
      </c>
      <c r="E169" s="53" t="s">
        <v>119</v>
      </c>
      <c r="F169" s="53" t="s">
        <v>34</v>
      </c>
      <c r="G169" s="53" t="s">
        <v>35</v>
      </c>
      <c r="H169" s="53" t="s">
        <v>36</v>
      </c>
      <c r="I169" s="53" t="s">
        <v>37</v>
      </c>
      <c r="J169" s="53" t="s">
        <v>39</v>
      </c>
      <c r="K169" s="53" t="s">
        <v>1013</v>
      </c>
      <c r="L169" s="53" t="s">
        <v>93</v>
      </c>
      <c r="M169" s="53" t="s">
        <v>907</v>
      </c>
      <c r="N169" s="53" t="s">
        <v>123</v>
      </c>
      <c r="O169" s="56" t="s">
        <v>1024</v>
      </c>
      <c r="P169" s="56" t="s">
        <v>1024</v>
      </c>
      <c r="Q169" s="56" t="s">
        <v>1027</v>
      </c>
      <c r="R169" s="54" t="s">
        <v>45</v>
      </c>
      <c r="S169" s="56" t="s">
        <v>45</v>
      </c>
      <c r="T169" s="56" t="s">
        <v>1016</v>
      </c>
      <c r="U169" s="56">
        <v>100</v>
      </c>
      <c r="V169" s="64">
        <v>100</v>
      </c>
      <c r="W169" s="83">
        <v>50</v>
      </c>
      <c r="X169" s="80">
        <v>0.5</v>
      </c>
      <c r="Y169" s="81" t="s">
        <v>1028</v>
      </c>
      <c r="Z169" s="84"/>
      <c r="AA169" s="122">
        <v>100</v>
      </c>
      <c r="AB169" s="123">
        <v>1</v>
      </c>
      <c r="AC169" s="124" t="s">
        <v>1029</v>
      </c>
      <c r="AD169" s="14"/>
    </row>
    <row r="170" spans="2:30" s="9" customFormat="1" ht="256.5" customHeight="1" x14ac:dyDescent="0.2">
      <c r="B170" s="52" t="s">
        <v>1011</v>
      </c>
      <c r="C170" s="53" t="s">
        <v>164</v>
      </c>
      <c r="D170" s="53" t="s">
        <v>165</v>
      </c>
      <c r="E170" s="53" t="s">
        <v>1030</v>
      </c>
      <c r="F170" s="53" t="s">
        <v>34</v>
      </c>
      <c r="G170" s="53" t="s">
        <v>108</v>
      </c>
      <c r="H170" s="53" t="s">
        <v>36</v>
      </c>
      <c r="I170" s="53" t="s">
        <v>37</v>
      </c>
      <c r="J170" s="53" t="s">
        <v>39</v>
      </c>
      <c r="K170" s="53" t="s">
        <v>1013</v>
      </c>
      <c r="L170" s="53" t="s">
        <v>93</v>
      </c>
      <c r="M170" s="53" t="s">
        <v>907</v>
      </c>
      <c r="N170" s="53" t="s">
        <v>72</v>
      </c>
      <c r="O170" s="56" t="s">
        <v>1024</v>
      </c>
      <c r="P170" s="56" t="s">
        <v>1024</v>
      </c>
      <c r="Q170" s="56" t="s">
        <v>1031</v>
      </c>
      <c r="R170" s="54"/>
      <c r="S170" s="56" t="s">
        <v>45</v>
      </c>
      <c r="T170" s="56" t="s">
        <v>1032</v>
      </c>
      <c r="U170" s="56">
        <v>1</v>
      </c>
      <c r="V170" s="64">
        <v>1</v>
      </c>
      <c r="W170" s="83">
        <v>0</v>
      </c>
      <c r="X170" s="80">
        <v>0</v>
      </c>
      <c r="Y170" s="81"/>
      <c r="Z170" s="82" t="s">
        <v>1033</v>
      </c>
      <c r="AA170" s="122">
        <v>1</v>
      </c>
      <c r="AB170" s="123">
        <v>1</v>
      </c>
      <c r="AC170" s="121" t="s">
        <v>1034</v>
      </c>
      <c r="AD170" s="14"/>
    </row>
    <row r="171" spans="2:30" s="9" customFormat="1" ht="111.75" customHeight="1" x14ac:dyDescent="0.2">
      <c r="B171" s="52" t="s">
        <v>1011</v>
      </c>
      <c r="C171" s="53" t="s">
        <v>31</v>
      </c>
      <c r="D171" s="53" t="s">
        <v>32</v>
      </c>
      <c r="E171" s="53" t="s">
        <v>119</v>
      </c>
      <c r="F171" s="53" t="s">
        <v>120</v>
      </c>
      <c r="G171" s="53" t="s">
        <v>121</v>
      </c>
      <c r="H171" s="53" t="s">
        <v>36</v>
      </c>
      <c r="I171" s="53" t="s">
        <v>37</v>
      </c>
      <c r="J171" s="53" t="s">
        <v>1012</v>
      </c>
      <c r="K171" s="53" t="s">
        <v>1013</v>
      </c>
      <c r="L171" s="53" t="s">
        <v>40</v>
      </c>
      <c r="M171" s="53" t="s">
        <v>535</v>
      </c>
      <c r="N171" s="53" t="s">
        <v>123</v>
      </c>
      <c r="O171" s="56" t="s">
        <v>1035</v>
      </c>
      <c r="P171" s="56" t="s">
        <v>1036</v>
      </c>
      <c r="Q171" s="56" t="s">
        <v>1037</v>
      </c>
      <c r="R171" s="54" t="s">
        <v>45</v>
      </c>
      <c r="S171" s="56" t="s">
        <v>45</v>
      </c>
      <c r="T171" s="56" t="s">
        <v>1016</v>
      </c>
      <c r="U171" s="56">
        <v>95</v>
      </c>
      <c r="V171" s="64">
        <v>95</v>
      </c>
      <c r="W171" s="83">
        <v>50</v>
      </c>
      <c r="X171" s="80">
        <v>0.53</v>
      </c>
      <c r="Y171" s="85" t="s">
        <v>1038</v>
      </c>
      <c r="Z171" s="84"/>
      <c r="AA171" s="122">
        <v>85</v>
      </c>
      <c r="AB171" s="123">
        <v>0.89</v>
      </c>
      <c r="AC171" s="121" t="s">
        <v>1039</v>
      </c>
      <c r="AD171" s="14"/>
    </row>
    <row r="172" spans="2:30" s="9" customFormat="1" ht="103.5" customHeight="1" x14ac:dyDescent="0.2">
      <c r="B172" s="52" t="s">
        <v>1011</v>
      </c>
      <c r="C172" s="53" t="s">
        <v>31</v>
      </c>
      <c r="D172" s="53" t="s">
        <v>32</v>
      </c>
      <c r="E172" s="53" t="s">
        <v>138</v>
      </c>
      <c r="F172" s="53" t="s">
        <v>120</v>
      </c>
      <c r="G172" s="53" t="s">
        <v>145</v>
      </c>
      <c r="H172" s="53" t="s">
        <v>36</v>
      </c>
      <c r="I172" s="53" t="s">
        <v>37</v>
      </c>
      <c r="J172" s="53" t="s">
        <v>1012</v>
      </c>
      <c r="K172" s="53" t="s">
        <v>1013</v>
      </c>
      <c r="L172" s="53" t="s">
        <v>93</v>
      </c>
      <c r="M172" s="53" t="s">
        <v>535</v>
      </c>
      <c r="N172" s="53" t="s">
        <v>140</v>
      </c>
      <c r="O172" s="56" t="s">
        <v>1036</v>
      </c>
      <c r="P172" s="56" t="s">
        <v>1036</v>
      </c>
      <c r="Q172" s="56" t="s">
        <v>1040</v>
      </c>
      <c r="R172" s="54" t="s">
        <v>45</v>
      </c>
      <c r="S172" s="56" t="s">
        <v>45</v>
      </c>
      <c r="T172" s="56" t="s">
        <v>1041</v>
      </c>
      <c r="U172" s="56">
        <v>0</v>
      </c>
      <c r="V172" s="64">
        <v>4</v>
      </c>
      <c r="W172" s="83">
        <v>2</v>
      </c>
      <c r="X172" s="80">
        <v>0.5</v>
      </c>
      <c r="Y172" s="85" t="s">
        <v>1042</v>
      </c>
      <c r="Z172" s="84"/>
      <c r="AA172" s="122">
        <v>3</v>
      </c>
      <c r="AB172" s="123">
        <v>0.75</v>
      </c>
      <c r="AC172" s="121" t="s">
        <v>1043</v>
      </c>
      <c r="AD172" s="14"/>
    </row>
    <row r="173" spans="2:30" s="9" customFormat="1" ht="180.75" customHeight="1" x14ac:dyDescent="0.2">
      <c r="B173" s="52" t="s">
        <v>1011</v>
      </c>
      <c r="C173" s="53" t="s">
        <v>31</v>
      </c>
      <c r="D173" s="53" t="s">
        <v>32</v>
      </c>
      <c r="E173" s="53" t="s">
        <v>138</v>
      </c>
      <c r="F173" s="53" t="s">
        <v>120</v>
      </c>
      <c r="G173" s="53" t="s">
        <v>145</v>
      </c>
      <c r="H173" s="53" t="s">
        <v>36</v>
      </c>
      <c r="I173" s="53" t="s">
        <v>37</v>
      </c>
      <c r="J173" s="53" t="s">
        <v>1044</v>
      </c>
      <c r="K173" s="53" t="s">
        <v>1013</v>
      </c>
      <c r="L173" s="53" t="s">
        <v>40</v>
      </c>
      <c r="M173" s="53" t="s">
        <v>535</v>
      </c>
      <c r="N173" s="53" t="s">
        <v>140</v>
      </c>
      <c r="O173" s="56" t="s">
        <v>1045</v>
      </c>
      <c r="P173" s="56" t="s">
        <v>1045</v>
      </c>
      <c r="Q173" s="56" t="s">
        <v>1046</v>
      </c>
      <c r="R173" s="54" t="s">
        <v>45</v>
      </c>
      <c r="S173" s="56" t="s">
        <v>45</v>
      </c>
      <c r="T173" s="56" t="s">
        <v>1047</v>
      </c>
      <c r="U173" s="56">
        <v>0.78</v>
      </c>
      <c r="V173" s="86" t="s">
        <v>1048</v>
      </c>
      <c r="W173" s="87">
        <v>1.1000000000000001</v>
      </c>
      <c r="X173" s="80">
        <v>1</v>
      </c>
      <c r="Y173" s="85" t="s">
        <v>1049</v>
      </c>
      <c r="Z173" s="88"/>
      <c r="AA173" s="125" t="s">
        <v>1050</v>
      </c>
      <c r="AB173" s="126">
        <v>1</v>
      </c>
      <c r="AC173" s="127" t="s">
        <v>1051</v>
      </c>
      <c r="AD173" s="14"/>
    </row>
    <row r="174" spans="2:30" s="9" customFormat="1" ht="168.75" customHeight="1" x14ac:dyDescent="0.2">
      <c r="B174" s="52" t="s">
        <v>1011</v>
      </c>
      <c r="C174" s="53" t="s">
        <v>31</v>
      </c>
      <c r="D174" s="53" t="s">
        <v>32</v>
      </c>
      <c r="E174" s="53" t="s">
        <v>138</v>
      </c>
      <c r="F174" s="53" t="s">
        <v>120</v>
      </c>
      <c r="G174" s="53" t="s">
        <v>145</v>
      </c>
      <c r="H174" s="53" t="s">
        <v>36</v>
      </c>
      <c r="I174" s="53" t="s">
        <v>37</v>
      </c>
      <c r="J174" s="53" t="s">
        <v>1044</v>
      </c>
      <c r="K174" s="53" t="s">
        <v>1013</v>
      </c>
      <c r="L174" s="53" t="s">
        <v>40</v>
      </c>
      <c r="M174" s="53" t="s">
        <v>535</v>
      </c>
      <c r="N174" s="53" t="s">
        <v>140</v>
      </c>
      <c r="O174" s="56" t="s">
        <v>1045</v>
      </c>
      <c r="P174" s="56" t="s">
        <v>1045</v>
      </c>
      <c r="Q174" s="56" t="s">
        <v>1052</v>
      </c>
      <c r="R174" s="54" t="s">
        <v>45</v>
      </c>
      <c r="S174" s="56" t="s">
        <v>45</v>
      </c>
      <c r="T174" s="56" t="s">
        <v>1053</v>
      </c>
      <c r="U174" s="56">
        <v>1.2669999999999999</v>
      </c>
      <c r="V174" s="86" t="s">
        <v>1048</v>
      </c>
      <c r="W174" s="89" t="s">
        <v>1054</v>
      </c>
      <c r="X174" s="80">
        <v>1</v>
      </c>
      <c r="Y174" s="81" t="s">
        <v>1055</v>
      </c>
      <c r="Z174" s="90" t="s">
        <v>1056</v>
      </c>
      <c r="AA174" s="125" t="s">
        <v>1050</v>
      </c>
      <c r="AB174" s="126">
        <v>1</v>
      </c>
      <c r="AC174" s="128" t="s">
        <v>1057</v>
      </c>
      <c r="AD174" s="14"/>
    </row>
    <row r="175" spans="2:30" s="9" customFormat="1" ht="114" customHeight="1" x14ac:dyDescent="0.2">
      <c r="B175" s="52" t="s">
        <v>1011</v>
      </c>
      <c r="C175" s="53" t="s">
        <v>31</v>
      </c>
      <c r="D175" s="53" t="s">
        <v>32</v>
      </c>
      <c r="E175" s="53" t="s">
        <v>138</v>
      </c>
      <c r="F175" s="53" t="s">
        <v>120</v>
      </c>
      <c r="G175" s="53" t="s">
        <v>145</v>
      </c>
      <c r="H175" s="53" t="s">
        <v>36</v>
      </c>
      <c r="I175" s="53" t="s">
        <v>37</v>
      </c>
      <c r="J175" s="53" t="s">
        <v>39</v>
      </c>
      <c r="K175" s="53" t="s">
        <v>1013</v>
      </c>
      <c r="L175" s="53" t="s">
        <v>93</v>
      </c>
      <c r="M175" s="53" t="s">
        <v>535</v>
      </c>
      <c r="N175" s="53" t="s">
        <v>140</v>
      </c>
      <c r="O175" s="56" t="s">
        <v>1058</v>
      </c>
      <c r="P175" s="56" t="s">
        <v>1058</v>
      </c>
      <c r="Q175" s="56" t="s">
        <v>1059</v>
      </c>
      <c r="R175" s="54" t="s">
        <v>45</v>
      </c>
      <c r="S175" s="56" t="s">
        <v>45</v>
      </c>
      <c r="T175" s="56" t="s">
        <v>1060</v>
      </c>
      <c r="U175" s="56" t="s">
        <v>47</v>
      </c>
      <c r="V175" s="86" t="s">
        <v>1061</v>
      </c>
      <c r="W175" s="91">
        <v>1.22</v>
      </c>
      <c r="X175" s="80">
        <v>1</v>
      </c>
      <c r="Y175" s="81" t="s">
        <v>1062</v>
      </c>
      <c r="Z175" s="88"/>
      <c r="AA175" s="133">
        <v>1.22</v>
      </c>
      <c r="AB175" s="123">
        <v>1</v>
      </c>
      <c r="AC175" s="129" t="s">
        <v>1063</v>
      </c>
      <c r="AD175" s="14"/>
    </row>
    <row r="176" spans="2:30" s="9" customFormat="1" ht="127.5" x14ac:dyDescent="0.2">
      <c r="B176" s="52" t="s">
        <v>1011</v>
      </c>
      <c r="C176" s="53" t="s">
        <v>31</v>
      </c>
      <c r="D176" s="53" t="s">
        <v>32</v>
      </c>
      <c r="E176" s="53" t="s">
        <v>138</v>
      </c>
      <c r="F176" s="53" t="s">
        <v>120</v>
      </c>
      <c r="G176" s="53" t="s">
        <v>145</v>
      </c>
      <c r="H176" s="53" t="s">
        <v>36</v>
      </c>
      <c r="I176" s="53" t="s">
        <v>37</v>
      </c>
      <c r="J176" s="53" t="s">
        <v>39</v>
      </c>
      <c r="K176" s="53" t="s">
        <v>1013</v>
      </c>
      <c r="L176" s="53" t="s">
        <v>93</v>
      </c>
      <c r="M176" s="53" t="s">
        <v>535</v>
      </c>
      <c r="N176" s="53" t="s">
        <v>140</v>
      </c>
      <c r="O176" s="56" t="s">
        <v>1058</v>
      </c>
      <c r="P176" s="56" t="s">
        <v>1058</v>
      </c>
      <c r="Q176" s="56" t="s">
        <v>1064</v>
      </c>
      <c r="R176" s="54" t="s">
        <v>45</v>
      </c>
      <c r="S176" s="56" t="s">
        <v>45</v>
      </c>
      <c r="T176" s="56" t="s">
        <v>1065</v>
      </c>
      <c r="U176" s="56" t="s">
        <v>47</v>
      </c>
      <c r="V176" s="86" t="s">
        <v>1066</v>
      </c>
      <c r="W176" s="92">
        <v>0.1026</v>
      </c>
      <c r="X176" s="80">
        <v>1</v>
      </c>
      <c r="Y176" s="81" t="s">
        <v>1067</v>
      </c>
      <c r="Z176" s="88"/>
      <c r="AA176" s="133">
        <v>0.9</v>
      </c>
      <c r="AB176" s="123">
        <v>1</v>
      </c>
      <c r="AC176" s="121" t="s">
        <v>1068</v>
      </c>
      <c r="AD176" s="14"/>
    </row>
    <row r="177" spans="2:30" s="9" customFormat="1" ht="221.25" customHeight="1" x14ac:dyDescent="0.2">
      <c r="B177" s="52" t="s">
        <v>1011</v>
      </c>
      <c r="C177" s="53" t="s">
        <v>56</v>
      </c>
      <c r="D177" s="53" t="s">
        <v>57</v>
      </c>
      <c r="E177" s="53" t="s">
        <v>1069</v>
      </c>
      <c r="F177" s="53" t="s">
        <v>197</v>
      </c>
      <c r="G177" s="53" t="s">
        <v>1070</v>
      </c>
      <c r="H177" s="53" t="s">
        <v>36</v>
      </c>
      <c r="I177" s="53" t="s">
        <v>37</v>
      </c>
      <c r="J177" s="53" t="s">
        <v>39</v>
      </c>
      <c r="K177" s="53" t="s">
        <v>1013</v>
      </c>
      <c r="L177" s="53" t="s">
        <v>93</v>
      </c>
      <c r="M177" s="53" t="s">
        <v>187</v>
      </c>
      <c r="N177" s="53" t="s">
        <v>72</v>
      </c>
      <c r="O177" s="56" t="s">
        <v>1071</v>
      </c>
      <c r="P177" s="56" t="s">
        <v>1071</v>
      </c>
      <c r="Q177" s="56" t="s">
        <v>1072</v>
      </c>
      <c r="R177" s="54" t="s">
        <v>45</v>
      </c>
      <c r="S177" s="56" t="s">
        <v>45</v>
      </c>
      <c r="T177" s="56" t="s">
        <v>1073</v>
      </c>
      <c r="U177" s="56">
        <v>0</v>
      </c>
      <c r="V177" s="64">
        <v>0.8</v>
      </c>
      <c r="W177" s="83">
        <v>0.5</v>
      </c>
      <c r="X177" s="80">
        <v>0.63</v>
      </c>
      <c r="Y177" s="81" t="s">
        <v>1074</v>
      </c>
      <c r="Z177" s="84"/>
      <c r="AA177" s="133">
        <v>0.73</v>
      </c>
      <c r="AB177" s="123">
        <v>0.91</v>
      </c>
      <c r="AC177" s="121" t="s">
        <v>1075</v>
      </c>
      <c r="AD177" s="14"/>
    </row>
    <row r="178" spans="2:30" s="9" customFormat="1" ht="174.75" customHeight="1" x14ac:dyDescent="0.2">
      <c r="B178" s="52" t="s">
        <v>1011</v>
      </c>
      <c r="C178" s="53" t="s">
        <v>31</v>
      </c>
      <c r="D178" s="53" t="s">
        <v>32</v>
      </c>
      <c r="E178" s="53" t="s">
        <v>33</v>
      </c>
      <c r="F178" s="53" t="s">
        <v>34</v>
      </c>
      <c r="G178" s="53" t="s">
        <v>35</v>
      </c>
      <c r="H178" s="53" t="s">
        <v>36</v>
      </c>
      <c r="I178" s="53" t="s">
        <v>37</v>
      </c>
      <c r="J178" s="53" t="s">
        <v>39</v>
      </c>
      <c r="K178" s="53" t="s">
        <v>1013</v>
      </c>
      <c r="L178" s="53" t="s">
        <v>93</v>
      </c>
      <c r="M178" s="53" t="s">
        <v>232</v>
      </c>
      <c r="N178" s="53" t="s">
        <v>41</v>
      </c>
      <c r="O178" s="56" t="s">
        <v>1076</v>
      </c>
      <c r="P178" s="56" t="s">
        <v>1076</v>
      </c>
      <c r="Q178" s="56" t="s">
        <v>1077</v>
      </c>
      <c r="R178" s="54"/>
      <c r="S178" s="56" t="s">
        <v>45</v>
      </c>
      <c r="T178" s="56" t="s">
        <v>1078</v>
      </c>
      <c r="U178" s="56">
        <v>1.06</v>
      </c>
      <c r="V178" s="64" t="s">
        <v>1079</v>
      </c>
      <c r="W178" s="83">
        <v>0.98</v>
      </c>
      <c r="X178" s="80">
        <v>0.98</v>
      </c>
      <c r="Y178" s="93" t="s">
        <v>1080</v>
      </c>
      <c r="Z178" s="90" t="s">
        <v>1081</v>
      </c>
      <c r="AA178" s="130">
        <v>1.1000000000000001</v>
      </c>
      <c r="AB178" s="131">
        <v>1</v>
      </c>
      <c r="AC178" s="121" t="s">
        <v>1082</v>
      </c>
      <c r="AD178" s="14"/>
    </row>
    <row r="179" spans="2:30" s="9" customFormat="1" ht="117" customHeight="1" x14ac:dyDescent="0.2">
      <c r="B179" s="52" t="s">
        <v>1011</v>
      </c>
      <c r="C179" s="53" t="s">
        <v>31</v>
      </c>
      <c r="D179" s="53" t="s">
        <v>32</v>
      </c>
      <c r="E179" s="53" t="s">
        <v>156</v>
      </c>
      <c r="F179" s="53" t="s">
        <v>120</v>
      </c>
      <c r="G179" s="53" t="s">
        <v>108</v>
      </c>
      <c r="H179" s="53" t="s">
        <v>36</v>
      </c>
      <c r="I179" s="53" t="s">
        <v>37</v>
      </c>
      <c r="J179" s="53" t="s">
        <v>39</v>
      </c>
      <c r="K179" s="53" t="s">
        <v>1013</v>
      </c>
      <c r="L179" s="53" t="s">
        <v>40</v>
      </c>
      <c r="M179" s="53" t="s">
        <v>187</v>
      </c>
      <c r="N179" s="60" t="s">
        <v>157</v>
      </c>
      <c r="O179" s="56" t="s">
        <v>1083</v>
      </c>
      <c r="P179" s="56" t="s">
        <v>1083</v>
      </c>
      <c r="Q179" s="56" t="s">
        <v>1084</v>
      </c>
      <c r="R179" s="54"/>
      <c r="S179" s="56" t="s">
        <v>45</v>
      </c>
      <c r="T179" s="56" t="s">
        <v>1085</v>
      </c>
      <c r="U179" s="56">
        <v>0</v>
      </c>
      <c r="V179" s="64">
        <v>100</v>
      </c>
      <c r="W179" s="83">
        <v>0</v>
      </c>
      <c r="X179" s="83">
        <v>0</v>
      </c>
      <c r="Y179" s="81" t="s">
        <v>1086</v>
      </c>
      <c r="Z179" s="84"/>
      <c r="AA179" s="130">
        <v>0</v>
      </c>
      <c r="AB179" s="131">
        <v>0</v>
      </c>
      <c r="AC179" s="132" t="s">
        <v>1087</v>
      </c>
      <c r="AD179" s="14"/>
    </row>
    <row r="180" spans="2:30" s="9" customFormat="1" ht="117" customHeight="1" x14ac:dyDescent="0.2">
      <c r="B180" s="52" t="s">
        <v>1011</v>
      </c>
      <c r="C180" s="53" t="s">
        <v>31</v>
      </c>
      <c r="D180" s="53" t="s">
        <v>32</v>
      </c>
      <c r="E180" s="53" t="s">
        <v>119</v>
      </c>
      <c r="F180" s="53" t="s">
        <v>120</v>
      </c>
      <c r="G180" s="53" t="s">
        <v>121</v>
      </c>
      <c r="H180" s="53" t="s">
        <v>36</v>
      </c>
      <c r="I180" s="53" t="s">
        <v>37</v>
      </c>
      <c r="J180" s="53" t="s">
        <v>1012</v>
      </c>
      <c r="K180" s="53" t="s">
        <v>1013</v>
      </c>
      <c r="L180" s="53" t="s">
        <v>93</v>
      </c>
      <c r="M180" s="53" t="s">
        <v>535</v>
      </c>
      <c r="N180" s="53" t="s">
        <v>123</v>
      </c>
      <c r="O180" s="53" t="s">
        <v>1088</v>
      </c>
      <c r="P180" s="53" t="s">
        <v>1088</v>
      </c>
      <c r="Q180" s="54" t="s">
        <v>1089</v>
      </c>
      <c r="R180" s="55" t="s">
        <v>45</v>
      </c>
      <c r="S180" s="55" t="s">
        <v>45</v>
      </c>
      <c r="T180" s="11" t="s">
        <v>1090</v>
      </c>
      <c r="U180" s="11">
        <v>0</v>
      </c>
      <c r="V180" s="18">
        <v>1</v>
      </c>
      <c r="W180" s="80">
        <v>0.91</v>
      </c>
      <c r="X180" s="80">
        <v>0.91</v>
      </c>
      <c r="Y180" s="93" t="s">
        <v>1091</v>
      </c>
      <c r="Z180" s="90"/>
      <c r="AA180" s="130">
        <v>1</v>
      </c>
      <c r="AB180" s="131">
        <v>1</v>
      </c>
      <c r="AC180" s="132" t="s">
        <v>1092</v>
      </c>
      <c r="AD180" s="14"/>
    </row>
    <row r="181" spans="2:30" s="9" customFormat="1" ht="357" x14ac:dyDescent="0.25">
      <c r="B181" s="71" t="s">
        <v>1093</v>
      </c>
      <c r="C181" s="53" t="s">
        <v>31</v>
      </c>
      <c r="D181" s="53" t="s">
        <v>32</v>
      </c>
      <c r="E181" s="53" t="s">
        <v>107</v>
      </c>
      <c r="F181" s="53" t="s">
        <v>34</v>
      </c>
      <c r="G181" s="53" t="s">
        <v>35</v>
      </c>
      <c r="H181" s="53" t="s">
        <v>36</v>
      </c>
      <c r="I181" s="53" t="s">
        <v>231</v>
      </c>
      <c r="J181" s="53" t="s">
        <v>39</v>
      </c>
      <c r="K181" s="53" t="s">
        <v>39</v>
      </c>
      <c r="L181" s="53" t="s">
        <v>186</v>
      </c>
      <c r="M181" s="53" t="s">
        <v>187</v>
      </c>
      <c r="N181" s="53" t="s">
        <v>109</v>
      </c>
      <c r="O181" s="53" t="s">
        <v>1094</v>
      </c>
      <c r="P181" s="53" t="s">
        <v>1095</v>
      </c>
      <c r="Q181" s="53" t="s">
        <v>1096</v>
      </c>
      <c r="R181" s="53" t="s">
        <v>45</v>
      </c>
      <c r="S181" s="53" t="s">
        <v>45</v>
      </c>
      <c r="T181" s="11" t="s">
        <v>1097</v>
      </c>
      <c r="U181" s="20">
        <v>0</v>
      </c>
      <c r="V181" s="34">
        <v>0.6</v>
      </c>
      <c r="W181" s="94">
        <v>0.5</v>
      </c>
      <c r="X181" s="94">
        <v>0.83</v>
      </c>
      <c r="Y181" s="95" t="s">
        <v>1098</v>
      </c>
      <c r="Z181" s="96" t="s">
        <v>1099</v>
      </c>
      <c r="AA181" s="106">
        <v>0.1</v>
      </c>
      <c r="AB181" s="106">
        <v>0.17</v>
      </c>
      <c r="AC181" s="106" t="s">
        <v>1100</v>
      </c>
      <c r="AD181" s="106" t="s">
        <v>1101</v>
      </c>
    </row>
    <row r="182" spans="2:30" s="9" customFormat="1" ht="409.5" x14ac:dyDescent="0.25">
      <c r="B182" s="71" t="s">
        <v>1093</v>
      </c>
      <c r="C182" s="53" t="s">
        <v>31</v>
      </c>
      <c r="D182" s="53" t="s">
        <v>32</v>
      </c>
      <c r="E182" s="53" t="s">
        <v>107</v>
      </c>
      <c r="F182" s="53" t="s">
        <v>34</v>
      </c>
      <c r="G182" s="53" t="s">
        <v>35</v>
      </c>
      <c r="H182" s="53" t="s">
        <v>36</v>
      </c>
      <c r="I182" s="53" t="s">
        <v>231</v>
      </c>
      <c r="J182" s="53" t="s">
        <v>39</v>
      </c>
      <c r="K182" s="53" t="s">
        <v>39</v>
      </c>
      <c r="L182" s="53" t="s">
        <v>40</v>
      </c>
      <c r="M182" s="53" t="s">
        <v>39</v>
      </c>
      <c r="N182" s="53" t="s">
        <v>109</v>
      </c>
      <c r="O182" s="53" t="s">
        <v>1094</v>
      </c>
      <c r="P182" s="53" t="s">
        <v>1102</v>
      </c>
      <c r="Q182" s="53" t="s">
        <v>1103</v>
      </c>
      <c r="R182" s="53" t="s">
        <v>45</v>
      </c>
      <c r="S182" s="53" t="s">
        <v>45</v>
      </c>
      <c r="T182" s="53" t="s">
        <v>1104</v>
      </c>
      <c r="U182" s="20">
        <v>0</v>
      </c>
      <c r="V182" s="34">
        <v>0.6</v>
      </c>
      <c r="W182" s="94">
        <v>0.3</v>
      </c>
      <c r="X182" s="94">
        <v>0.5</v>
      </c>
      <c r="Y182" s="95" t="s">
        <v>1105</v>
      </c>
      <c r="Z182" s="96" t="s">
        <v>1106</v>
      </c>
      <c r="AA182" s="106">
        <v>0.3</v>
      </c>
      <c r="AB182" s="106">
        <v>0.5</v>
      </c>
      <c r="AC182" s="106" t="s">
        <v>1107</v>
      </c>
      <c r="AD182" s="106" t="s">
        <v>1101</v>
      </c>
    </row>
    <row r="183" spans="2:30" s="9" customFormat="1" ht="409.5" x14ac:dyDescent="0.25">
      <c r="B183" s="71" t="s">
        <v>1093</v>
      </c>
      <c r="C183" s="53" t="s">
        <v>31</v>
      </c>
      <c r="D183" s="53" t="s">
        <v>32</v>
      </c>
      <c r="E183" s="53" t="s">
        <v>107</v>
      </c>
      <c r="F183" s="53" t="s">
        <v>34</v>
      </c>
      <c r="G183" s="53" t="s">
        <v>35</v>
      </c>
      <c r="H183" s="53" t="s">
        <v>36</v>
      </c>
      <c r="I183" s="53" t="s">
        <v>231</v>
      </c>
      <c r="J183" s="53" t="s">
        <v>39</v>
      </c>
      <c r="K183" s="53" t="s">
        <v>39</v>
      </c>
      <c r="L183" s="53" t="s">
        <v>40</v>
      </c>
      <c r="M183" s="53" t="s">
        <v>232</v>
      </c>
      <c r="N183" s="53" t="s">
        <v>109</v>
      </c>
      <c r="O183" s="53" t="s">
        <v>1094</v>
      </c>
      <c r="P183" s="53" t="s">
        <v>1108</v>
      </c>
      <c r="Q183" s="53" t="s">
        <v>1109</v>
      </c>
      <c r="R183" s="53" t="s">
        <v>45</v>
      </c>
      <c r="S183" s="53" t="s">
        <v>45</v>
      </c>
      <c r="T183" s="11" t="s">
        <v>1110</v>
      </c>
      <c r="U183" s="15">
        <v>0</v>
      </c>
      <c r="V183" s="16">
        <v>1</v>
      </c>
      <c r="W183" s="12">
        <v>1</v>
      </c>
      <c r="X183" s="94">
        <v>1</v>
      </c>
      <c r="Y183" s="95" t="s">
        <v>1111</v>
      </c>
      <c r="Z183" s="96" t="s">
        <v>1112</v>
      </c>
      <c r="AA183" s="106" t="s">
        <v>597</v>
      </c>
      <c r="AB183" s="106" t="s">
        <v>597</v>
      </c>
      <c r="AC183" s="106" t="s">
        <v>1113</v>
      </c>
      <c r="AD183" s="106" t="s">
        <v>1114</v>
      </c>
    </row>
    <row r="184" spans="2:30" s="9" customFormat="1" ht="280.5" x14ac:dyDescent="0.25">
      <c r="B184" s="71" t="s">
        <v>1093</v>
      </c>
      <c r="C184" s="53" t="s">
        <v>31</v>
      </c>
      <c r="D184" s="53" t="s">
        <v>32</v>
      </c>
      <c r="E184" s="53" t="s">
        <v>107</v>
      </c>
      <c r="F184" s="53" t="s">
        <v>34</v>
      </c>
      <c r="G184" s="53" t="s">
        <v>35</v>
      </c>
      <c r="H184" s="53" t="s">
        <v>36</v>
      </c>
      <c r="I184" s="53" t="s">
        <v>37</v>
      </c>
      <c r="J184" s="53" t="s">
        <v>39</v>
      </c>
      <c r="K184" s="53" t="s">
        <v>39</v>
      </c>
      <c r="L184" s="53" t="s">
        <v>40</v>
      </c>
      <c r="M184" s="53" t="s">
        <v>39</v>
      </c>
      <c r="N184" s="53" t="s">
        <v>109</v>
      </c>
      <c r="O184" s="53" t="s">
        <v>1115</v>
      </c>
      <c r="P184" s="53" t="s">
        <v>1116</v>
      </c>
      <c r="Q184" s="77" t="s">
        <v>1117</v>
      </c>
      <c r="R184" s="53" t="s">
        <v>45</v>
      </c>
      <c r="S184" s="53" t="s">
        <v>45</v>
      </c>
      <c r="T184" s="53" t="s">
        <v>1118</v>
      </c>
      <c r="U184" s="20">
        <v>0</v>
      </c>
      <c r="V184" s="34">
        <v>0.1</v>
      </c>
      <c r="W184" s="94">
        <v>0.04</v>
      </c>
      <c r="X184" s="97">
        <v>0.4</v>
      </c>
      <c r="Y184" s="98" t="s">
        <v>1119</v>
      </c>
      <c r="Z184" s="96" t="s">
        <v>1120</v>
      </c>
      <c r="AA184" s="106">
        <v>0.06</v>
      </c>
      <c r="AB184" s="106">
        <v>0.6</v>
      </c>
      <c r="AC184" s="106" t="s">
        <v>1121</v>
      </c>
      <c r="AD184" s="106" t="s">
        <v>1114</v>
      </c>
    </row>
    <row r="185" spans="2:30" s="9" customFormat="1" ht="409.5" x14ac:dyDescent="0.25">
      <c r="B185" s="71" t="s">
        <v>1093</v>
      </c>
      <c r="C185" s="53" t="s">
        <v>31</v>
      </c>
      <c r="D185" s="53" t="s">
        <v>32</v>
      </c>
      <c r="E185" s="53" t="s">
        <v>107</v>
      </c>
      <c r="F185" s="53" t="s">
        <v>34</v>
      </c>
      <c r="G185" s="53" t="s">
        <v>108</v>
      </c>
      <c r="H185" s="53" t="s">
        <v>36</v>
      </c>
      <c r="I185" s="53" t="s">
        <v>37</v>
      </c>
      <c r="J185" s="53" t="s">
        <v>39</v>
      </c>
      <c r="K185" s="53" t="s">
        <v>39</v>
      </c>
      <c r="L185" s="53" t="s">
        <v>40</v>
      </c>
      <c r="M185" s="53" t="s">
        <v>173</v>
      </c>
      <c r="N185" s="53" t="s">
        <v>109</v>
      </c>
      <c r="O185" s="53" t="s">
        <v>1122</v>
      </c>
      <c r="P185" s="53" t="s">
        <v>1123</v>
      </c>
      <c r="Q185" s="53" t="s">
        <v>1124</v>
      </c>
      <c r="R185" s="53" t="s">
        <v>45</v>
      </c>
      <c r="S185" s="53" t="s">
        <v>45</v>
      </c>
      <c r="T185" s="11" t="s">
        <v>1125</v>
      </c>
      <c r="U185" s="15">
        <v>0</v>
      </c>
      <c r="V185" s="18">
        <v>0.3</v>
      </c>
      <c r="W185" s="94">
        <v>0.3</v>
      </c>
      <c r="X185" s="94">
        <v>1</v>
      </c>
      <c r="Y185" s="95" t="s">
        <v>1126</v>
      </c>
      <c r="Z185" s="96" t="s">
        <v>1127</v>
      </c>
      <c r="AA185" s="106" t="s">
        <v>597</v>
      </c>
      <c r="AB185" s="106" t="s">
        <v>597</v>
      </c>
      <c r="AC185" s="106" t="s">
        <v>1128</v>
      </c>
      <c r="AD185" s="106" t="s">
        <v>1114</v>
      </c>
    </row>
    <row r="186" spans="2:30" s="9" customFormat="1" ht="409.5" x14ac:dyDescent="0.25">
      <c r="B186" s="52" t="s">
        <v>1093</v>
      </c>
      <c r="C186" s="53" t="s">
        <v>31</v>
      </c>
      <c r="D186" s="53" t="s">
        <v>32</v>
      </c>
      <c r="E186" s="53" t="s">
        <v>107</v>
      </c>
      <c r="F186" s="53" t="s">
        <v>197</v>
      </c>
      <c r="G186" s="53" t="s">
        <v>35</v>
      </c>
      <c r="H186" s="53" t="s">
        <v>36</v>
      </c>
      <c r="I186" s="53" t="s">
        <v>37</v>
      </c>
      <c r="J186" s="53" t="s">
        <v>39</v>
      </c>
      <c r="K186" s="53" t="s">
        <v>39</v>
      </c>
      <c r="L186" s="53" t="s">
        <v>40</v>
      </c>
      <c r="M186" s="60" t="s">
        <v>173</v>
      </c>
      <c r="N186" s="60" t="s">
        <v>109</v>
      </c>
      <c r="O186" s="53" t="s">
        <v>1122</v>
      </c>
      <c r="P186" s="53" t="s">
        <v>1129</v>
      </c>
      <c r="Q186" s="77" t="s">
        <v>1130</v>
      </c>
      <c r="R186" s="53" t="s">
        <v>45</v>
      </c>
      <c r="S186" s="53" t="s">
        <v>45</v>
      </c>
      <c r="T186" s="11" t="s">
        <v>1131</v>
      </c>
      <c r="U186" s="15">
        <v>0</v>
      </c>
      <c r="V186" s="18">
        <v>0.6</v>
      </c>
      <c r="W186" s="94">
        <v>0.45</v>
      </c>
      <c r="X186" s="94">
        <v>0.75</v>
      </c>
      <c r="Y186" s="95" t="s">
        <v>1132</v>
      </c>
      <c r="Z186" s="96" t="s">
        <v>1133</v>
      </c>
      <c r="AA186" s="106">
        <v>0.15</v>
      </c>
      <c r="AB186" s="106">
        <v>0.25</v>
      </c>
      <c r="AC186" s="106" t="s">
        <v>1134</v>
      </c>
      <c r="AD186" s="106" t="s">
        <v>1101</v>
      </c>
    </row>
    <row r="187" spans="2:30" s="9" customFormat="1" ht="409.5" x14ac:dyDescent="0.25">
      <c r="B187" s="71" t="s">
        <v>1093</v>
      </c>
      <c r="C187" s="53" t="s">
        <v>31</v>
      </c>
      <c r="D187" s="53" t="s">
        <v>32</v>
      </c>
      <c r="E187" s="53" t="s">
        <v>107</v>
      </c>
      <c r="F187" s="60" t="s">
        <v>34</v>
      </c>
      <c r="G187" s="60" t="s">
        <v>35</v>
      </c>
      <c r="H187" s="60" t="s">
        <v>36</v>
      </c>
      <c r="I187" s="60" t="s">
        <v>37</v>
      </c>
      <c r="J187" s="53" t="s">
        <v>39</v>
      </c>
      <c r="K187" s="53" t="s">
        <v>39</v>
      </c>
      <c r="L187" s="53" t="s">
        <v>40</v>
      </c>
      <c r="M187" s="60" t="s">
        <v>173</v>
      </c>
      <c r="N187" s="60" t="s">
        <v>109</v>
      </c>
      <c r="O187" s="53" t="s">
        <v>1122</v>
      </c>
      <c r="P187" s="53" t="s">
        <v>1129</v>
      </c>
      <c r="Q187" s="99" t="s">
        <v>1135</v>
      </c>
      <c r="R187" s="53" t="s">
        <v>45</v>
      </c>
      <c r="S187" s="53" t="s">
        <v>45</v>
      </c>
      <c r="T187" s="99" t="s">
        <v>1136</v>
      </c>
      <c r="U187" s="20">
        <v>0</v>
      </c>
      <c r="V187" s="18">
        <v>0.2</v>
      </c>
      <c r="W187" s="94">
        <v>0.2</v>
      </c>
      <c r="X187" s="94">
        <v>1</v>
      </c>
      <c r="Y187" s="95" t="s">
        <v>1137</v>
      </c>
      <c r="Z187" s="96" t="s">
        <v>1138</v>
      </c>
      <c r="AA187" s="106" t="s">
        <v>597</v>
      </c>
      <c r="AB187" s="106" t="s">
        <v>597</v>
      </c>
      <c r="AC187" s="106" t="s">
        <v>1128</v>
      </c>
      <c r="AD187" s="106" t="s">
        <v>1114</v>
      </c>
    </row>
    <row r="188" spans="2:30" s="9" customFormat="1" ht="357" x14ac:dyDescent="0.25">
      <c r="B188" s="71" t="s">
        <v>1093</v>
      </c>
      <c r="C188" s="53" t="s">
        <v>31</v>
      </c>
      <c r="D188" s="77" t="s">
        <v>32</v>
      </c>
      <c r="E188" s="53" t="s">
        <v>107</v>
      </c>
      <c r="F188" s="60" t="s">
        <v>34</v>
      </c>
      <c r="G188" s="60" t="s">
        <v>145</v>
      </c>
      <c r="H188" s="60" t="s">
        <v>36</v>
      </c>
      <c r="I188" s="60" t="s">
        <v>37</v>
      </c>
      <c r="J188" s="53" t="s">
        <v>39</v>
      </c>
      <c r="K188" s="53" t="s">
        <v>39</v>
      </c>
      <c r="L188" s="53" t="s">
        <v>40</v>
      </c>
      <c r="M188" s="60" t="s">
        <v>173</v>
      </c>
      <c r="N188" s="60" t="s">
        <v>403</v>
      </c>
      <c r="O188" s="77" t="s">
        <v>1122</v>
      </c>
      <c r="P188" s="100" t="s">
        <v>1139</v>
      </c>
      <c r="Q188" s="99" t="s">
        <v>1140</v>
      </c>
      <c r="R188" s="53" t="s">
        <v>45</v>
      </c>
      <c r="S188" s="53" t="s">
        <v>45</v>
      </c>
      <c r="T188" s="99" t="s">
        <v>1141</v>
      </c>
      <c r="U188" s="20">
        <v>0</v>
      </c>
      <c r="V188" s="46">
        <v>150</v>
      </c>
      <c r="W188" s="77">
        <v>134</v>
      </c>
      <c r="X188" s="47">
        <v>0.89333333333333331</v>
      </c>
      <c r="Y188" s="98" t="s">
        <v>1142</v>
      </c>
      <c r="Z188" s="101"/>
      <c r="AA188" s="14">
        <v>136</v>
      </c>
      <c r="AB188" s="106">
        <v>0.91</v>
      </c>
      <c r="AC188" s="106" t="s">
        <v>1143</v>
      </c>
      <c r="AD188" s="106" t="s">
        <v>1144</v>
      </c>
    </row>
    <row r="189" spans="2:30" s="9" customFormat="1" ht="409.5" x14ac:dyDescent="0.25">
      <c r="B189" s="71" t="s">
        <v>1093</v>
      </c>
      <c r="C189" s="53" t="s">
        <v>31</v>
      </c>
      <c r="D189" s="77" t="s">
        <v>32</v>
      </c>
      <c r="E189" s="53" t="s">
        <v>107</v>
      </c>
      <c r="F189" s="60" t="s">
        <v>34</v>
      </c>
      <c r="G189" s="60" t="s">
        <v>145</v>
      </c>
      <c r="H189" s="60" t="s">
        <v>36</v>
      </c>
      <c r="I189" s="60" t="s">
        <v>37</v>
      </c>
      <c r="J189" s="53" t="s">
        <v>39</v>
      </c>
      <c r="K189" s="53" t="s">
        <v>39</v>
      </c>
      <c r="L189" s="53" t="s">
        <v>40</v>
      </c>
      <c r="M189" s="60" t="s">
        <v>173</v>
      </c>
      <c r="N189" s="60" t="s">
        <v>403</v>
      </c>
      <c r="O189" s="77" t="s">
        <v>1122</v>
      </c>
      <c r="P189" s="100" t="s">
        <v>1145</v>
      </c>
      <c r="Q189" s="99" t="s">
        <v>1146</v>
      </c>
      <c r="R189" s="53" t="s">
        <v>45</v>
      </c>
      <c r="S189" s="53" t="s">
        <v>45</v>
      </c>
      <c r="T189" s="99" t="s">
        <v>1147</v>
      </c>
      <c r="U189" s="20">
        <v>0</v>
      </c>
      <c r="V189" s="46">
        <v>500</v>
      </c>
      <c r="W189" s="77">
        <v>449</v>
      </c>
      <c r="X189" s="47">
        <v>0.89800000000000002</v>
      </c>
      <c r="Y189" s="98" t="s">
        <v>1148</v>
      </c>
      <c r="Z189" s="101"/>
      <c r="AA189" s="14">
        <v>177</v>
      </c>
      <c r="AB189" s="106">
        <v>0.35</v>
      </c>
      <c r="AC189" s="106" t="s">
        <v>1149</v>
      </c>
      <c r="AD189" s="106" t="s">
        <v>1150</v>
      </c>
    </row>
    <row r="190" spans="2:30" s="9" customFormat="1" ht="204" x14ac:dyDescent="0.25">
      <c r="B190" s="71" t="s">
        <v>1093</v>
      </c>
      <c r="C190" s="53" t="s">
        <v>31</v>
      </c>
      <c r="D190" s="53" t="s">
        <v>32</v>
      </c>
      <c r="E190" s="53" t="s">
        <v>107</v>
      </c>
      <c r="F190" s="60" t="s">
        <v>34</v>
      </c>
      <c r="G190" s="60" t="s">
        <v>35</v>
      </c>
      <c r="H190" s="60" t="s">
        <v>36</v>
      </c>
      <c r="I190" s="60" t="s">
        <v>231</v>
      </c>
      <c r="J190" s="53" t="s">
        <v>39</v>
      </c>
      <c r="K190" s="53" t="s">
        <v>39</v>
      </c>
      <c r="L190" s="53" t="s">
        <v>198</v>
      </c>
      <c r="M190" s="60" t="s">
        <v>199</v>
      </c>
      <c r="N190" s="60" t="s">
        <v>109</v>
      </c>
      <c r="O190" s="53" t="s">
        <v>1151</v>
      </c>
      <c r="P190" s="53" t="s">
        <v>1152</v>
      </c>
      <c r="Q190" s="99" t="s">
        <v>1153</v>
      </c>
      <c r="R190" s="53" t="s">
        <v>45</v>
      </c>
      <c r="S190" s="53" t="s">
        <v>45</v>
      </c>
      <c r="T190" s="53" t="s">
        <v>1154</v>
      </c>
      <c r="U190" s="15">
        <v>0</v>
      </c>
      <c r="V190" s="16">
        <v>2</v>
      </c>
      <c r="W190" s="102">
        <v>1</v>
      </c>
      <c r="X190" s="94">
        <v>0.5</v>
      </c>
      <c r="Y190" s="95" t="s">
        <v>1155</v>
      </c>
      <c r="Z190" s="96" t="s">
        <v>1156</v>
      </c>
      <c r="AA190" s="14">
        <v>1</v>
      </c>
      <c r="AB190" s="106">
        <v>0.5</v>
      </c>
      <c r="AC190" s="106" t="s">
        <v>1157</v>
      </c>
      <c r="AD190" s="106" t="s">
        <v>1158</v>
      </c>
    </row>
    <row r="191" spans="2:30" s="9" customFormat="1" ht="409.5" x14ac:dyDescent="0.25">
      <c r="B191" s="71" t="s">
        <v>1093</v>
      </c>
      <c r="C191" s="53" t="s">
        <v>31</v>
      </c>
      <c r="D191" s="53" t="s">
        <v>32</v>
      </c>
      <c r="E191" s="53" t="s">
        <v>107</v>
      </c>
      <c r="F191" s="60" t="s">
        <v>34</v>
      </c>
      <c r="G191" s="60" t="s">
        <v>35</v>
      </c>
      <c r="H191" s="60" t="s">
        <v>36</v>
      </c>
      <c r="I191" s="60" t="s">
        <v>231</v>
      </c>
      <c r="J191" s="53" t="s">
        <v>39</v>
      </c>
      <c r="K191" s="53" t="s">
        <v>39</v>
      </c>
      <c r="L191" s="53" t="s">
        <v>198</v>
      </c>
      <c r="M191" s="60" t="s">
        <v>199</v>
      </c>
      <c r="N191" s="60" t="s">
        <v>109</v>
      </c>
      <c r="O191" s="53" t="s">
        <v>1122</v>
      </c>
      <c r="P191" s="53" t="s">
        <v>1159</v>
      </c>
      <c r="Q191" s="103" t="s">
        <v>1160</v>
      </c>
      <c r="R191" s="53" t="s">
        <v>45</v>
      </c>
      <c r="S191" s="53" t="s">
        <v>45</v>
      </c>
      <c r="T191" s="11" t="s">
        <v>1161</v>
      </c>
      <c r="U191" s="15">
        <v>0</v>
      </c>
      <c r="V191" s="18">
        <v>0.5</v>
      </c>
      <c r="W191" s="94">
        <v>0.5</v>
      </c>
      <c r="X191" s="94">
        <v>1</v>
      </c>
      <c r="Y191" s="95" t="s">
        <v>1162</v>
      </c>
      <c r="Z191" s="96" t="s">
        <v>1163</v>
      </c>
      <c r="AA191" s="106" t="s">
        <v>597</v>
      </c>
      <c r="AB191" s="106" t="s">
        <v>597</v>
      </c>
      <c r="AC191" s="106" t="s">
        <v>1128</v>
      </c>
      <c r="AD191" s="106" t="s">
        <v>1114</v>
      </c>
    </row>
    <row r="192" spans="2:30" s="9" customFormat="1" ht="293.25" x14ac:dyDescent="0.25">
      <c r="B192" s="71" t="s">
        <v>1093</v>
      </c>
      <c r="C192" s="53" t="s">
        <v>56</v>
      </c>
      <c r="D192" s="53" t="s">
        <v>57</v>
      </c>
      <c r="E192" s="53" t="s">
        <v>1164</v>
      </c>
      <c r="F192" s="60" t="s">
        <v>197</v>
      </c>
      <c r="G192" s="60" t="s">
        <v>35</v>
      </c>
      <c r="H192" s="60" t="s">
        <v>36</v>
      </c>
      <c r="I192" s="60" t="s">
        <v>395</v>
      </c>
      <c r="J192" s="53" t="s">
        <v>39</v>
      </c>
      <c r="K192" s="53" t="s">
        <v>39</v>
      </c>
      <c r="L192" s="60" t="s">
        <v>40</v>
      </c>
      <c r="M192" s="60" t="s">
        <v>132</v>
      </c>
      <c r="N192" s="60" t="s">
        <v>72</v>
      </c>
      <c r="O192" s="53" t="s">
        <v>1122</v>
      </c>
      <c r="P192" s="53" t="s">
        <v>1165</v>
      </c>
      <c r="Q192" s="53" t="s">
        <v>1166</v>
      </c>
      <c r="R192" s="53" t="s">
        <v>45</v>
      </c>
      <c r="S192" s="53" t="s">
        <v>45</v>
      </c>
      <c r="T192" s="11" t="s">
        <v>1167</v>
      </c>
      <c r="U192" s="20">
        <v>0</v>
      </c>
      <c r="V192" s="34">
        <v>0.2</v>
      </c>
      <c r="W192" s="94">
        <v>0.08</v>
      </c>
      <c r="X192" s="94">
        <v>0.4</v>
      </c>
      <c r="Y192" s="95" t="s">
        <v>1168</v>
      </c>
      <c r="Z192" s="96" t="s">
        <v>1169</v>
      </c>
      <c r="AA192" s="106">
        <v>0.12</v>
      </c>
      <c r="AB192" s="106">
        <v>0.6</v>
      </c>
      <c r="AC192" s="106" t="s">
        <v>1170</v>
      </c>
      <c r="AD192" s="106" t="s">
        <v>1171</v>
      </c>
    </row>
    <row r="193" spans="2:30" s="9" customFormat="1" ht="204" x14ac:dyDescent="0.25">
      <c r="B193" s="71" t="s">
        <v>1093</v>
      </c>
      <c r="C193" s="53" t="s">
        <v>31</v>
      </c>
      <c r="D193" s="53" t="s">
        <v>32</v>
      </c>
      <c r="E193" s="53" t="s">
        <v>107</v>
      </c>
      <c r="F193" s="60" t="s">
        <v>34</v>
      </c>
      <c r="G193" s="60" t="s">
        <v>35</v>
      </c>
      <c r="H193" s="60" t="s">
        <v>36</v>
      </c>
      <c r="I193" s="60" t="s">
        <v>37</v>
      </c>
      <c r="J193" s="53" t="s">
        <v>39</v>
      </c>
      <c r="K193" s="53" t="s">
        <v>39</v>
      </c>
      <c r="L193" s="53" t="s">
        <v>40</v>
      </c>
      <c r="M193" s="53" t="s">
        <v>173</v>
      </c>
      <c r="N193" s="53" t="s">
        <v>109</v>
      </c>
      <c r="O193" s="53" t="s">
        <v>1122</v>
      </c>
      <c r="P193" s="53" t="s">
        <v>1172</v>
      </c>
      <c r="Q193" s="53" t="s">
        <v>1173</v>
      </c>
      <c r="R193" s="53" t="s">
        <v>45</v>
      </c>
      <c r="S193" s="53" t="s">
        <v>45</v>
      </c>
      <c r="T193" s="11" t="s">
        <v>1174</v>
      </c>
      <c r="U193" s="15">
        <v>0</v>
      </c>
      <c r="V193" s="18">
        <v>0.75</v>
      </c>
      <c r="W193" s="94">
        <v>0.7</v>
      </c>
      <c r="X193" s="97">
        <v>0.93300000000000005</v>
      </c>
      <c r="Y193" s="95" t="s">
        <v>1175</v>
      </c>
      <c r="Z193" s="96" t="s">
        <v>1176</v>
      </c>
      <c r="AA193" s="106">
        <v>0.05</v>
      </c>
      <c r="AB193" s="106">
        <v>6.7000000000000004E-2</v>
      </c>
      <c r="AC193" s="106" t="s">
        <v>1177</v>
      </c>
      <c r="AD193" s="106" t="s">
        <v>1114</v>
      </c>
    </row>
    <row r="194" spans="2:30" s="9" customFormat="1" ht="409.5" x14ac:dyDescent="0.25">
      <c r="B194" s="71" t="s">
        <v>1093</v>
      </c>
      <c r="C194" s="53" t="s">
        <v>56</v>
      </c>
      <c r="D194" s="53" t="s">
        <v>57</v>
      </c>
      <c r="E194" s="53" t="s">
        <v>1164</v>
      </c>
      <c r="F194" s="60" t="s">
        <v>197</v>
      </c>
      <c r="G194" s="60" t="s">
        <v>35</v>
      </c>
      <c r="H194" s="60" t="s">
        <v>36</v>
      </c>
      <c r="I194" s="60" t="s">
        <v>395</v>
      </c>
      <c r="J194" s="53" t="s">
        <v>39</v>
      </c>
      <c r="K194" s="53" t="s">
        <v>39</v>
      </c>
      <c r="L194" s="60" t="s">
        <v>40</v>
      </c>
      <c r="M194" s="60" t="s">
        <v>132</v>
      </c>
      <c r="N194" s="60" t="s">
        <v>72</v>
      </c>
      <c r="O194" s="53" t="s">
        <v>1122</v>
      </c>
      <c r="P194" s="53" t="s">
        <v>1178</v>
      </c>
      <c r="Q194" s="53" t="s">
        <v>1179</v>
      </c>
      <c r="R194" s="53" t="s">
        <v>45</v>
      </c>
      <c r="S194" s="53" t="s">
        <v>45</v>
      </c>
      <c r="T194" s="11" t="s">
        <v>1180</v>
      </c>
      <c r="U194" s="20">
        <v>0</v>
      </c>
      <c r="V194" s="18">
        <v>0.5</v>
      </c>
      <c r="W194" s="94">
        <v>0.15</v>
      </c>
      <c r="X194" s="94">
        <v>0.3</v>
      </c>
      <c r="Y194" s="95" t="s">
        <v>1181</v>
      </c>
      <c r="Z194" s="96" t="s">
        <v>1182</v>
      </c>
      <c r="AA194" s="106">
        <v>0.27</v>
      </c>
      <c r="AB194" s="106">
        <v>0.54</v>
      </c>
      <c r="AC194" s="106" t="s">
        <v>1183</v>
      </c>
      <c r="AD194" s="106" t="s">
        <v>1184</v>
      </c>
    </row>
    <row r="195" spans="2:30" s="9" customFormat="1" ht="357" x14ac:dyDescent="0.25">
      <c r="B195" s="71" t="s">
        <v>1093</v>
      </c>
      <c r="C195" s="53" t="s">
        <v>31</v>
      </c>
      <c r="D195" s="53" t="s">
        <v>32</v>
      </c>
      <c r="E195" s="53" t="s">
        <v>107</v>
      </c>
      <c r="F195" s="60" t="s">
        <v>34</v>
      </c>
      <c r="G195" s="60" t="s">
        <v>35</v>
      </c>
      <c r="H195" s="60" t="s">
        <v>36</v>
      </c>
      <c r="I195" s="60" t="s">
        <v>231</v>
      </c>
      <c r="J195" s="53" t="s">
        <v>39</v>
      </c>
      <c r="K195" s="53" t="s">
        <v>39</v>
      </c>
      <c r="L195" s="53" t="s">
        <v>40</v>
      </c>
      <c r="M195" s="53" t="s">
        <v>173</v>
      </c>
      <c r="N195" s="53" t="s">
        <v>109</v>
      </c>
      <c r="O195" s="53" t="s">
        <v>1122</v>
      </c>
      <c r="P195" s="53" t="s">
        <v>1185</v>
      </c>
      <c r="Q195" s="53" t="s">
        <v>1186</v>
      </c>
      <c r="R195" s="53" t="s">
        <v>45</v>
      </c>
      <c r="S195" s="53" t="s">
        <v>45</v>
      </c>
      <c r="T195" s="11" t="s">
        <v>1187</v>
      </c>
      <c r="U195" s="15">
        <v>0</v>
      </c>
      <c r="V195" s="16">
        <v>1</v>
      </c>
      <c r="W195" s="12">
        <v>0.8</v>
      </c>
      <c r="X195" s="12">
        <v>0.8</v>
      </c>
      <c r="Y195" s="95" t="s">
        <v>1188</v>
      </c>
      <c r="Z195" s="96" t="s">
        <v>1189</v>
      </c>
      <c r="AA195" s="106" t="s">
        <v>1190</v>
      </c>
      <c r="AB195" s="106" t="s">
        <v>1190</v>
      </c>
      <c r="AC195" s="106" t="s">
        <v>1191</v>
      </c>
      <c r="AD195" s="106" t="s">
        <v>1192</v>
      </c>
    </row>
    <row r="196" spans="2:30" s="9" customFormat="1" ht="318.75" x14ac:dyDescent="0.25">
      <c r="B196" s="71" t="s">
        <v>1093</v>
      </c>
      <c r="C196" s="53" t="s">
        <v>31</v>
      </c>
      <c r="D196" s="53" t="s">
        <v>32</v>
      </c>
      <c r="E196" s="53" t="s">
        <v>138</v>
      </c>
      <c r="F196" s="60" t="s">
        <v>34</v>
      </c>
      <c r="G196" s="60" t="s">
        <v>35</v>
      </c>
      <c r="H196" s="60" t="s">
        <v>36</v>
      </c>
      <c r="I196" s="60" t="s">
        <v>37</v>
      </c>
      <c r="J196" s="53" t="s">
        <v>39</v>
      </c>
      <c r="K196" s="53" t="s">
        <v>39</v>
      </c>
      <c r="L196" s="60" t="s">
        <v>40</v>
      </c>
      <c r="M196" s="60" t="s">
        <v>173</v>
      </c>
      <c r="N196" s="53" t="s">
        <v>140</v>
      </c>
      <c r="O196" s="53" t="s">
        <v>1122</v>
      </c>
      <c r="P196" s="53" t="s">
        <v>1193</v>
      </c>
      <c r="Q196" s="53" t="s">
        <v>1194</v>
      </c>
      <c r="R196" s="53" t="s">
        <v>45</v>
      </c>
      <c r="S196" s="53" t="s">
        <v>45</v>
      </c>
      <c r="T196" s="11" t="s">
        <v>1195</v>
      </c>
      <c r="U196" s="15">
        <v>0</v>
      </c>
      <c r="V196" s="18">
        <v>0.4</v>
      </c>
      <c r="W196" s="94">
        <v>0.24</v>
      </c>
      <c r="X196" s="94">
        <v>0.6</v>
      </c>
      <c r="Y196" s="95" t="s">
        <v>1196</v>
      </c>
      <c r="Z196" s="96" t="s">
        <v>1197</v>
      </c>
      <c r="AA196" s="106">
        <v>0.16</v>
      </c>
      <c r="AB196" s="106">
        <v>0.4</v>
      </c>
      <c r="AC196" s="106" t="s">
        <v>1198</v>
      </c>
      <c r="AD196" s="106" t="s">
        <v>1114</v>
      </c>
    </row>
    <row r="197" spans="2:30" s="9" customFormat="1" ht="409.5" x14ac:dyDescent="0.25">
      <c r="B197" s="71" t="s">
        <v>1093</v>
      </c>
      <c r="C197" s="53" t="s">
        <v>31</v>
      </c>
      <c r="D197" s="53" t="s">
        <v>32</v>
      </c>
      <c r="E197" s="53" t="s">
        <v>33</v>
      </c>
      <c r="F197" s="60" t="s">
        <v>34</v>
      </c>
      <c r="G197" s="60" t="s">
        <v>35</v>
      </c>
      <c r="H197" s="60" t="s">
        <v>36</v>
      </c>
      <c r="I197" s="60" t="s">
        <v>37</v>
      </c>
      <c r="J197" s="53" t="s">
        <v>39</v>
      </c>
      <c r="K197" s="53" t="s">
        <v>39</v>
      </c>
      <c r="L197" s="60" t="s">
        <v>40</v>
      </c>
      <c r="M197" s="60" t="s">
        <v>173</v>
      </c>
      <c r="N197" s="53" t="s">
        <v>41</v>
      </c>
      <c r="O197" s="53" t="s">
        <v>1115</v>
      </c>
      <c r="P197" s="53" t="s">
        <v>1199</v>
      </c>
      <c r="Q197" s="53" t="s">
        <v>1200</v>
      </c>
      <c r="R197" s="53" t="s">
        <v>45</v>
      </c>
      <c r="S197" s="53" t="s">
        <v>45</v>
      </c>
      <c r="T197" s="11" t="s">
        <v>1201</v>
      </c>
      <c r="U197" s="15">
        <v>0</v>
      </c>
      <c r="V197" s="18">
        <v>0.3</v>
      </c>
      <c r="W197" s="94">
        <v>0.2</v>
      </c>
      <c r="X197" s="94">
        <v>0.66</v>
      </c>
      <c r="Y197" s="95" t="s">
        <v>1202</v>
      </c>
      <c r="Z197" s="96" t="s">
        <v>1203</v>
      </c>
      <c r="AA197" s="106">
        <v>0.1</v>
      </c>
      <c r="AB197" s="106">
        <v>0.34</v>
      </c>
      <c r="AC197" s="14" t="s">
        <v>1204</v>
      </c>
      <c r="AD197" s="14" t="s">
        <v>1205</v>
      </c>
    </row>
    <row r="198" spans="2:30" s="3" customFormat="1" ht="267.75" x14ac:dyDescent="0.25">
      <c r="B198" s="71" t="s">
        <v>1093</v>
      </c>
      <c r="C198" s="53" t="s">
        <v>31</v>
      </c>
      <c r="D198" s="53" t="s">
        <v>32</v>
      </c>
      <c r="E198" s="53" t="s">
        <v>107</v>
      </c>
      <c r="F198" s="53" t="s">
        <v>34</v>
      </c>
      <c r="G198" s="53" t="s">
        <v>35</v>
      </c>
      <c r="H198" s="53" t="s">
        <v>36</v>
      </c>
      <c r="I198" s="53" t="s">
        <v>37</v>
      </c>
      <c r="J198" s="53" t="s">
        <v>39</v>
      </c>
      <c r="K198" s="53" t="s">
        <v>39</v>
      </c>
      <c r="L198" s="53" t="s">
        <v>40</v>
      </c>
      <c r="M198" s="53" t="s">
        <v>39</v>
      </c>
      <c r="N198" s="53" t="s">
        <v>109</v>
      </c>
      <c r="O198" s="53" t="s">
        <v>1115</v>
      </c>
      <c r="P198" s="53" t="s">
        <v>1116</v>
      </c>
      <c r="Q198" s="77" t="s">
        <v>1117</v>
      </c>
      <c r="R198" s="53" t="s">
        <v>45</v>
      </c>
      <c r="S198" s="53" t="s">
        <v>45</v>
      </c>
      <c r="T198" s="53" t="s">
        <v>1118</v>
      </c>
      <c r="U198" s="20"/>
      <c r="V198" s="34">
        <v>0.1</v>
      </c>
      <c r="W198" s="94">
        <v>0.1</v>
      </c>
      <c r="X198" s="94">
        <v>1</v>
      </c>
      <c r="Y198" s="95" t="s">
        <v>1206</v>
      </c>
      <c r="Z198" s="96" t="s">
        <v>1207</v>
      </c>
      <c r="AA198" s="14" t="s">
        <v>598</v>
      </c>
      <c r="AB198" s="14"/>
      <c r="AC198" s="14" t="s">
        <v>1208</v>
      </c>
      <c r="AD198" s="14"/>
    </row>
    <row r="199" spans="2:30" s="3" customFormat="1" ht="409.5" x14ac:dyDescent="0.25">
      <c r="B199" s="52" t="s">
        <v>1093</v>
      </c>
      <c r="C199" s="53" t="s">
        <v>31</v>
      </c>
      <c r="D199" s="53" t="s">
        <v>32</v>
      </c>
      <c r="E199" s="53" t="s">
        <v>107</v>
      </c>
      <c r="F199" s="53" t="s">
        <v>197</v>
      </c>
      <c r="G199" s="53" t="s">
        <v>35</v>
      </c>
      <c r="H199" s="53" t="s">
        <v>36</v>
      </c>
      <c r="I199" s="53" t="s">
        <v>37</v>
      </c>
      <c r="J199" s="53" t="s">
        <v>39</v>
      </c>
      <c r="K199" s="53" t="s">
        <v>39</v>
      </c>
      <c r="L199" s="53" t="s">
        <v>40</v>
      </c>
      <c r="M199" s="60" t="s">
        <v>173</v>
      </c>
      <c r="N199" s="60" t="s">
        <v>109</v>
      </c>
      <c r="O199" s="53" t="s">
        <v>1122</v>
      </c>
      <c r="P199" s="53" t="s">
        <v>1129</v>
      </c>
      <c r="Q199" s="77" t="s">
        <v>1130</v>
      </c>
      <c r="R199" s="53" t="s">
        <v>45</v>
      </c>
      <c r="S199" s="53" t="s">
        <v>45</v>
      </c>
      <c r="T199" s="11" t="s">
        <v>1131</v>
      </c>
      <c r="U199" s="15"/>
      <c r="V199" s="18">
        <v>0.05</v>
      </c>
      <c r="W199" s="94">
        <v>0.05</v>
      </c>
      <c r="X199" s="94">
        <v>1</v>
      </c>
      <c r="Y199" s="95" t="s">
        <v>1209</v>
      </c>
      <c r="Z199" s="96" t="s">
        <v>1210</v>
      </c>
      <c r="AA199" s="14" t="s">
        <v>598</v>
      </c>
      <c r="AB199" s="14"/>
      <c r="AC199" s="14" t="s">
        <v>1208</v>
      </c>
      <c r="AD199" s="14"/>
    </row>
    <row r="200" spans="2:30" s="3" customFormat="1" ht="153" x14ac:dyDescent="0.25">
      <c r="B200" s="71" t="s">
        <v>1093</v>
      </c>
      <c r="C200" s="53" t="s">
        <v>31</v>
      </c>
      <c r="D200" s="53" t="s">
        <v>32</v>
      </c>
      <c r="E200" s="53" t="s">
        <v>138</v>
      </c>
      <c r="F200" s="60" t="s">
        <v>34</v>
      </c>
      <c r="G200" s="60" t="s">
        <v>35</v>
      </c>
      <c r="H200" s="60" t="s">
        <v>36</v>
      </c>
      <c r="I200" s="60" t="s">
        <v>37</v>
      </c>
      <c r="J200" s="53" t="s">
        <v>39</v>
      </c>
      <c r="K200" s="53" t="s">
        <v>39</v>
      </c>
      <c r="L200" s="60" t="s">
        <v>40</v>
      </c>
      <c r="M200" s="60" t="s">
        <v>173</v>
      </c>
      <c r="N200" s="53" t="s">
        <v>140</v>
      </c>
      <c r="O200" s="53" t="s">
        <v>1122</v>
      </c>
      <c r="P200" s="53" t="s">
        <v>1193</v>
      </c>
      <c r="Q200" s="53" t="s">
        <v>1194</v>
      </c>
      <c r="R200" s="53" t="s">
        <v>45</v>
      </c>
      <c r="S200" s="53" t="s">
        <v>45</v>
      </c>
      <c r="T200" s="11" t="s">
        <v>1195</v>
      </c>
      <c r="U200" s="15"/>
      <c r="V200" s="18">
        <v>0.2</v>
      </c>
      <c r="W200" s="94">
        <v>0.2</v>
      </c>
      <c r="X200" s="94">
        <v>1</v>
      </c>
      <c r="Y200" s="95" t="s">
        <v>1211</v>
      </c>
      <c r="Z200" s="96" t="s">
        <v>1212</v>
      </c>
      <c r="AA200" s="14" t="s">
        <v>598</v>
      </c>
      <c r="AB200" s="14"/>
      <c r="AC200" s="14" t="s">
        <v>1208</v>
      </c>
      <c r="AD200" s="14"/>
    </row>
  </sheetData>
  <sheetProtection sort="0" autoFilter="0"/>
  <autoFilter ref="B7:AF200"/>
  <mergeCells count="21">
    <mergeCell ref="P6:P7"/>
    <mergeCell ref="Q6:T6"/>
    <mergeCell ref="U6:V6"/>
    <mergeCell ref="W6:Z6"/>
    <mergeCell ref="AA6:AD6"/>
    <mergeCell ref="O6:O7"/>
    <mergeCell ref="B2:Z2"/>
    <mergeCell ref="B5:Z5"/>
    <mergeCell ref="B6:B7"/>
    <mergeCell ref="C6:C7"/>
    <mergeCell ref="D6:D7"/>
    <mergeCell ref="E6:E7"/>
    <mergeCell ref="F6:F7"/>
    <mergeCell ref="G6:G7"/>
    <mergeCell ref="H6:H7"/>
    <mergeCell ref="I6:I7"/>
    <mergeCell ref="J6:J7"/>
    <mergeCell ref="K6:K7"/>
    <mergeCell ref="L6:L7"/>
    <mergeCell ref="M6:M7"/>
    <mergeCell ref="N6:N7"/>
  </mergeCells>
  <dataValidations count="1">
    <dataValidation type="list" allowBlank="1" showInputMessage="1" showErrorMessage="1" sqref="P87:P150 E49:E55 E59 C60 C38 D58:D75 D57:E57 C41:C56 C58 E8:E40 E61:E75 D8:D56 D76:E195">
      <formula1>INDIRECT(B8)</formula1>
    </dataValidation>
  </dataValidation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usuario</cp:lastModifiedBy>
  <cp:revision/>
  <dcterms:created xsi:type="dcterms:W3CDTF">2021-01-25T17:20:48Z</dcterms:created>
  <dcterms:modified xsi:type="dcterms:W3CDTF">2021-02-08T23:09:23Z</dcterms:modified>
  <cp:category/>
  <cp:contentStatus/>
</cp:coreProperties>
</file>